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52" documentId="8_{F3C28E7A-65DE-4706-B230-792800881734}" xr6:coauthVersionLast="47" xr6:coauthVersionMax="47" xr10:uidLastSave="{4972C7C9-3D7F-4313-A4F2-A8AB0595D486}"/>
  <bookViews>
    <workbookView xWindow="28680" yWindow="-120" windowWidth="29040" windowHeight="15720" xr2:uid="{F50EBDA9-D3C2-4A16-A62E-8F1E62F34F40}"/>
  </bookViews>
  <sheets>
    <sheet name="Mitchell Johnson"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56" i="5" l="1"/>
  <c r="B56" i="5"/>
  <c r="R10" i="3" s="1" a="1"/>
  <c r="R10" i="3" s="1"/>
  <c r="C56" i="5"/>
  <c r="A55" i="5"/>
  <c r="B55" i="5"/>
  <c r="C55" i="5"/>
  <c r="A54" i="5"/>
  <c r="B54" i="5"/>
  <c r="C54" i="5"/>
  <c r="R14" i="3" a="1"/>
  <c r="R14" i="3" s="1"/>
  <c r="N14" i="3" a="1"/>
  <c r="N14" i="3" s="1"/>
  <c r="R13" i="3" a="1"/>
  <c r="R13" i="3" s="1"/>
  <c r="P13" i="3" a="1"/>
  <c r="P13" i="3" s="1"/>
  <c r="N13" i="3" a="1"/>
  <c r="N13" i="3" s="1"/>
  <c r="R12" i="3" a="1"/>
  <c r="R12" i="3" s="1"/>
  <c r="P12" i="3" a="1"/>
  <c r="P12" i="3" s="1"/>
  <c r="N12" i="3" a="1"/>
  <c r="N12" i="3" s="1"/>
  <c r="R11" i="3" a="1"/>
  <c r="R11" i="3" s="1"/>
  <c r="P11" i="3" a="1"/>
  <c r="P11" i="3" s="1"/>
  <c r="N11" i="3" a="1"/>
  <c r="N11" i="3" s="1"/>
  <c r="P10" i="3" a="1"/>
  <c r="P10" i="3" s="1"/>
  <c r="N10" i="3" a="1"/>
  <c r="N10" i="3" s="1"/>
  <c r="P9" i="3" a="1"/>
  <c r="P9" i="3" s="1"/>
  <c r="N8" i="3" a="1"/>
  <c r="N8" i="3" s="1"/>
  <c r="R7" i="3" a="1"/>
  <c r="R7" i="3" s="1"/>
  <c r="P7" i="3" a="1"/>
  <c r="P7" i="3" s="1"/>
  <c r="N7" i="3" a="1"/>
  <c r="N7" i="3" s="1"/>
  <c r="R6" i="3" a="1"/>
  <c r="R6" i="3" s="1"/>
  <c r="P6" i="3" a="1"/>
  <c r="P6" i="3" s="1"/>
  <c r="N6" i="3" a="1"/>
  <c r="N6" i="3" s="1"/>
  <c r="R5" i="3" a="1"/>
  <c r="R5" i="3" s="1"/>
  <c r="P5" i="3" a="1"/>
  <c r="P5" i="3" s="1"/>
  <c r="N5" i="3" a="1"/>
  <c r="N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3" i="5"/>
  <c r="V12" i="3"/>
  <c r="N9" i="3" l="1" a="1"/>
  <c r="N9" i="3" s="1"/>
  <c r="R8" i="3" a="1"/>
  <c r="R8" i="3" s="1"/>
  <c r="R9" i="3" a="1"/>
  <c r="R9" i="3" s="1"/>
  <c r="P14" i="3" a="1"/>
  <c r="P14" i="3" s="1"/>
  <c r="P8" i="3" a="1"/>
  <c r="P8" i="3" s="1"/>
  <c r="B3" i="5"/>
  <c r="AB9" i="3"/>
  <c r="AB8" i="3"/>
  <c r="AB7" i="3"/>
  <c r="AB6" i="3"/>
  <c r="BD41" i="2" l="1"/>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L1500" i="2" l="1"/>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278" i="2"/>
  <c r="AL1118" i="2"/>
  <c r="AL1078" i="2"/>
  <c r="AL1058" i="2"/>
  <c r="AL1038" i="2"/>
  <c r="AL1018" i="2"/>
  <c r="AL998" i="2"/>
  <c r="AL978" i="2"/>
  <c r="AL958" i="2"/>
  <c r="AL938"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58" i="2"/>
  <c r="AL1238" i="2"/>
  <c r="AL1218" i="2"/>
  <c r="AL1198" i="2"/>
  <c r="AL1178" i="2"/>
  <c r="AL115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795" i="2"/>
  <c r="AL295" i="2"/>
  <c r="AL155" i="2"/>
  <c r="AL75" i="2"/>
  <c r="AL15"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815" i="2"/>
  <c r="AL275" i="2"/>
  <c r="AL115" i="2"/>
  <c r="AL35"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55" i="2"/>
  <c r="AL235" i="2"/>
  <c r="AL215" i="2"/>
  <c r="AL195" i="2"/>
  <c r="AL175" i="2"/>
  <c r="AL135" i="2"/>
  <c r="AL95" i="2"/>
  <c r="AL55"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0"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31" i="2"/>
  <c r="AL411" i="2"/>
  <c r="AL391" i="2"/>
  <c r="AL371" i="2"/>
  <c r="AL351" i="2"/>
  <c r="AL331" i="2"/>
  <c r="AL311" i="2"/>
  <c r="AL291" i="2"/>
  <c r="AL271" i="2"/>
  <c r="AL251" i="2"/>
  <c r="AL231" i="2"/>
  <c r="AL211" i="2"/>
  <c r="AL191" i="2"/>
  <c r="AL171" i="2"/>
  <c r="AL151" i="2"/>
  <c r="AL131" i="2"/>
  <c r="AL111" i="2"/>
  <c r="AL91" i="2"/>
  <c r="AL71" i="2"/>
  <c r="AL51" i="2"/>
  <c r="AL31" i="2"/>
  <c r="AL11" i="2"/>
  <c r="AL1470" i="2"/>
  <c r="AL1450" i="2"/>
  <c r="AL1430" i="2"/>
  <c r="AL1410" i="2"/>
  <c r="AL1494" i="2"/>
  <c r="AL1462" i="2"/>
  <c r="AL1424" i="2"/>
  <c r="AL1387" i="2"/>
  <c r="AL1353" i="2"/>
  <c r="AL1323" i="2"/>
  <c r="AL1287" i="2"/>
  <c r="AL1253" i="2"/>
  <c r="AL1223" i="2"/>
  <c r="AL1187" i="2"/>
  <c r="AL1153" i="2"/>
  <c r="AL1124" i="2"/>
  <c r="AL1089" i="2"/>
  <c r="AL1061" i="2"/>
  <c r="AL1025" i="2"/>
  <c r="AL989" i="2"/>
  <c r="AL961" i="2"/>
  <c r="AL925" i="2"/>
  <c r="AL893" i="2"/>
  <c r="AL864" i="2"/>
  <c r="AL830" i="2"/>
  <c r="AL803" i="2"/>
  <c r="AL769" i="2"/>
  <c r="AL742" i="2"/>
  <c r="AL708" i="2"/>
  <c r="AL681" i="2"/>
  <c r="AL647" i="2"/>
  <c r="AL618" i="2"/>
  <c r="AL586" i="2"/>
  <c r="AL554" i="2"/>
  <c r="AL525" i="2"/>
  <c r="AL493" i="2"/>
  <c r="AL464" i="2"/>
  <c r="AL430" i="2"/>
  <c r="AL403" i="2"/>
  <c r="AL369" i="2"/>
  <c r="AL342" i="2"/>
  <c r="AL308" i="2"/>
  <c r="AL281" i="2"/>
  <c r="AL247" i="2"/>
  <c r="AL218" i="2"/>
  <c r="AL186" i="2"/>
  <c r="AL154" i="2"/>
  <c r="AL125" i="2"/>
  <c r="AL93" i="2"/>
  <c r="AL64" i="2"/>
  <c r="AL30" i="2"/>
  <c r="AL3" i="2"/>
  <c r="AL1493" i="2"/>
  <c r="AL1461" i="2"/>
  <c r="AL1423" i="2"/>
  <c r="AL1386" i="2"/>
  <c r="AL1350" i="2"/>
  <c r="AL1322" i="2"/>
  <c r="AL1286" i="2"/>
  <c r="AL1250" i="2"/>
  <c r="AL1222" i="2"/>
  <c r="AL1186" i="2"/>
  <c r="AL1150" i="2"/>
  <c r="AL1123" i="2"/>
  <c r="AL1088" i="2"/>
  <c r="AL1054" i="2"/>
  <c r="AL988" i="2"/>
  <c r="AL954" i="2"/>
  <c r="AL924" i="2"/>
  <c r="AL890" i="2"/>
  <c r="AL863" i="2"/>
  <c r="AL829" i="2"/>
  <c r="AL802" i="2"/>
  <c r="AL768" i="2"/>
  <c r="AL741" i="2"/>
  <c r="AL707" i="2"/>
  <c r="AL678" i="2"/>
  <c r="AL646" i="2"/>
  <c r="AL614" i="2"/>
  <c r="AL585" i="2"/>
  <c r="AL553" i="2"/>
  <c r="AL524" i="2"/>
  <c r="AL490" i="2"/>
  <c r="AL463" i="2"/>
  <c r="AL429" i="2"/>
  <c r="AL402" i="2"/>
  <c r="AL368" i="2"/>
  <c r="AL341" i="2"/>
  <c r="AL307" i="2"/>
  <c r="AL278" i="2"/>
  <c r="AL246" i="2"/>
  <c r="AL214" i="2"/>
  <c r="AL185" i="2"/>
  <c r="AL153" i="2"/>
  <c r="AL124" i="2"/>
  <c r="AL90" i="2"/>
  <c r="AL63" i="2"/>
  <c r="AL29" i="2"/>
  <c r="AL2" i="2"/>
  <c r="AL1024" i="2"/>
  <c r="AL1489" i="2"/>
  <c r="AL1454" i="2"/>
  <c r="AL1422" i="2"/>
  <c r="AL1385" i="2"/>
  <c r="AL1349" i="2"/>
  <c r="AL1321" i="2"/>
  <c r="AL1285" i="2"/>
  <c r="AL1249" i="2"/>
  <c r="AL1221" i="2"/>
  <c r="AL1185" i="2"/>
  <c r="AL1149" i="2"/>
  <c r="AL1122" i="2"/>
  <c r="AL1087" i="2"/>
  <c r="AL1053" i="2"/>
  <c r="AL1023" i="2"/>
  <c r="AL987" i="2"/>
  <c r="AL953" i="2"/>
  <c r="AL923" i="2"/>
  <c r="AL889" i="2"/>
  <c r="AL862" i="2"/>
  <c r="AL828" i="2"/>
  <c r="AL801" i="2"/>
  <c r="AL767" i="2"/>
  <c r="AL738" i="2"/>
  <c r="AL706" i="2"/>
  <c r="AL674" i="2"/>
  <c r="AL645" i="2"/>
  <c r="AL613" i="2"/>
  <c r="AL584" i="2"/>
  <c r="AL550" i="2"/>
  <c r="AL523" i="2"/>
  <c r="AL489" i="2"/>
  <c r="AL462" i="2"/>
  <c r="AL428" i="2"/>
  <c r="AL401" i="2"/>
  <c r="AL367" i="2"/>
  <c r="AL338" i="2"/>
  <c r="AL306" i="2"/>
  <c r="AL274" i="2"/>
  <c r="AL245" i="2"/>
  <c r="AL213" i="2"/>
  <c r="AL184" i="2"/>
  <c r="AL150" i="2"/>
  <c r="AL123" i="2"/>
  <c r="AL89" i="2"/>
  <c r="AL62" i="2"/>
  <c r="AL28" i="2"/>
  <c r="AL1488" i="2"/>
  <c r="AL1453" i="2"/>
  <c r="AL1421" i="2"/>
  <c r="AL1384" i="2"/>
  <c r="AL1348" i="2"/>
  <c r="AL1314" i="2"/>
  <c r="AL1284" i="2"/>
  <c r="AL1248" i="2"/>
  <c r="AL1214" i="2"/>
  <c r="AL1184" i="2"/>
  <c r="AL1148" i="2"/>
  <c r="AL1121" i="2"/>
  <c r="AL1086" i="2"/>
  <c r="AL1050" i="2"/>
  <c r="AL1022" i="2"/>
  <c r="AL986" i="2"/>
  <c r="AL950" i="2"/>
  <c r="AL922" i="2"/>
  <c r="AL888" i="2"/>
  <c r="AL861" i="2"/>
  <c r="AL827" i="2"/>
  <c r="AL798" i="2"/>
  <c r="AL766" i="2"/>
  <c r="AL734" i="2"/>
  <c r="AL705" i="2"/>
  <c r="AL673" i="2"/>
  <c r="AL644" i="2"/>
  <c r="AL610" i="2"/>
  <c r="AL583" i="2"/>
  <c r="AL549" i="2"/>
  <c r="AL522" i="2"/>
  <c r="AL488" i="2"/>
  <c r="AL461" i="2"/>
  <c r="AL427" i="2"/>
  <c r="AL398" i="2"/>
  <c r="AL366" i="2"/>
  <c r="AL334" i="2"/>
  <c r="AL305" i="2"/>
  <c r="AL273" i="2"/>
  <c r="AL244" i="2"/>
  <c r="AL210" i="2"/>
  <c r="AL183" i="2"/>
  <c r="AL149" i="2"/>
  <c r="AL122" i="2"/>
  <c r="AL88" i="2"/>
  <c r="AL61" i="2"/>
  <c r="AL27" i="2"/>
  <c r="AL949" i="2"/>
  <c r="AL733" i="2"/>
  <c r="AL670" i="2"/>
  <c r="AL643" i="2"/>
  <c r="AL609" i="2"/>
  <c r="AL548" i="2"/>
  <c r="AL521" i="2"/>
  <c r="AL487" i="2"/>
  <c r="AL458" i="2"/>
  <c r="AL426" i="2"/>
  <c r="AL394" i="2"/>
  <c r="AL365" i="2"/>
  <c r="AL333" i="2"/>
  <c r="AL270" i="2"/>
  <c r="AL243" i="2"/>
  <c r="AL209" i="2"/>
  <c r="AL182" i="2"/>
  <c r="AL148" i="2"/>
  <c r="AL121" i="2"/>
  <c r="AL87" i="2"/>
  <c r="AL58" i="2"/>
  <c r="AL26" i="2"/>
  <c r="AL1486" i="2"/>
  <c r="AL1413" i="2"/>
  <c r="AL1382" i="2"/>
  <c r="AL1346" i="2"/>
  <c r="AL1310" i="2"/>
  <c r="AL1282" i="2"/>
  <c r="AL1246" i="2"/>
  <c r="AL1210" i="2"/>
  <c r="AL1182" i="2"/>
  <c r="AL1146" i="2"/>
  <c r="AL1113" i="2"/>
  <c r="AL1084" i="2"/>
  <c r="AL1048" i="2"/>
  <c r="AL1014" i="2"/>
  <c r="AL984" i="2"/>
  <c r="AL948" i="2"/>
  <c r="AL1487" i="2"/>
  <c r="AL1449" i="2"/>
  <c r="AL1414" i="2"/>
  <c r="AL1383" i="2"/>
  <c r="AL1347" i="2"/>
  <c r="AL1313" i="2"/>
  <c r="AL1283" i="2"/>
  <c r="AL1247" i="2"/>
  <c r="AL1213" i="2"/>
  <c r="AL1183" i="2"/>
  <c r="AL1147" i="2"/>
  <c r="AL1114" i="2"/>
  <c r="AL1085" i="2"/>
  <c r="AL1049" i="2"/>
  <c r="AL1021" i="2"/>
  <c r="AL985" i="2"/>
  <c r="AL921" i="2"/>
  <c r="AL887" i="2"/>
  <c r="AL858" i="2"/>
  <c r="AL826" i="2"/>
  <c r="AL794" i="2"/>
  <c r="AL765" i="2"/>
  <c r="AL704" i="2"/>
  <c r="AL582" i="2"/>
  <c r="AL304" i="2"/>
  <c r="AL1485" i="2"/>
  <c r="AL1442" i="2"/>
  <c r="AL1390" i="2"/>
  <c r="AL1342" i="2"/>
  <c r="AL1294" i="2"/>
  <c r="AL1244" i="2"/>
  <c r="AL1202" i="2"/>
  <c r="AL1154" i="2"/>
  <c r="AL1105" i="2"/>
  <c r="AL1064" i="2"/>
  <c r="AL1008" i="2"/>
  <c r="AL966" i="2"/>
  <c r="AL914" i="2"/>
  <c r="AL878" i="2"/>
  <c r="AL841" i="2"/>
  <c r="AL790" i="2"/>
  <c r="AL753" i="2"/>
  <c r="AL714" i="2"/>
  <c r="AL668" i="2"/>
  <c r="AL629" i="2"/>
  <c r="AL590" i="2"/>
  <c r="AL546" i="2"/>
  <c r="AL507" i="2"/>
  <c r="AL468" i="2"/>
  <c r="AL424" i="2"/>
  <c r="AL385" i="2"/>
  <c r="AL346" i="2"/>
  <c r="AL302" i="2"/>
  <c r="AL263" i="2"/>
  <c r="AL224" i="2"/>
  <c r="AL178" i="2"/>
  <c r="AL141" i="2"/>
  <c r="AL102" i="2"/>
  <c r="AL53" i="2"/>
  <c r="AL14" i="2"/>
  <c r="AL589" i="2"/>
  <c r="AL301" i="2"/>
  <c r="AL223" i="2"/>
  <c r="AL174" i="2"/>
  <c r="AL101" i="2"/>
  <c r="AL50" i="2"/>
  <c r="AL13" i="2"/>
  <c r="AL663" i="2"/>
  <c r="AL1274" i="2"/>
  <c r="AL823" i="2"/>
  <c r="AL538" i="2"/>
  <c r="AL328" i="2"/>
  <c r="AL128" i="2"/>
  <c r="AL6" i="2"/>
  <c r="AL1484" i="2"/>
  <c r="AL1441" i="2"/>
  <c r="AL1389" i="2"/>
  <c r="AL1341" i="2"/>
  <c r="AL1293" i="2"/>
  <c r="AL1243" i="2"/>
  <c r="AL1201" i="2"/>
  <c r="AL1145" i="2"/>
  <c r="AL1104" i="2"/>
  <c r="AL1063" i="2"/>
  <c r="AL1007" i="2"/>
  <c r="AL965" i="2"/>
  <c r="AL913" i="2"/>
  <c r="AL874" i="2"/>
  <c r="AL838" i="2"/>
  <c r="AL789" i="2"/>
  <c r="AL750" i="2"/>
  <c r="AL713" i="2"/>
  <c r="AL667" i="2"/>
  <c r="AL628" i="2"/>
  <c r="AL545" i="2"/>
  <c r="AL506" i="2"/>
  <c r="AL467" i="2"/>
  <c r="AL423" i="2"/>
  <c r="AL384" i="2"/>
  <c r="AL345" i="2"/>
  <c r="AL262" i="2"/>
  <c r="AL138" i="2"/>
  <c r="AL1473" i="2"/>
  <c r="AL784" i="2"/>
  <c r="AL450" i="2"/>
  <c r="AL167" i="2"/>
  <c r="AL1483" i="2"/>
  <c r="AL1434" i="2"/>
  <c r="AL1388" i="2"/>
  <c r="AL1334" i="2"/>
  <c r="AL1290" i="2"/>
  <c r="AL1242" i="2"/>
  <c r="AL1194" i="2"/>
  <c r="AL1144" i="2"/>
  <c r="AL1103" i="2"/>
  <c r="AL1062" i="2"/>
  <c r="AL1006" i="2"/>
  <c r="AL964" i="2"/>
  <c r="AL910" i="2"/>
  <c r="AL873" i="2"/>
  <c r="AL834" i="2"/>
  <c r="AL788" i="2"/>
  <c r="AL749" i="2"/>
  <c r="AL710" i="2"/>
  <c r="AL666" i="2"/>
  <c r="AL627" i="2"/>
  <c r="AL588" i="2"/>
  <c r="AL544" i="2"/>
  <c r="AL505" i="2"/>
  <c r="AL466" i="2"/>
  <c r="AL422" i="2"/>
  <c r="AL383" i="2"/>
  <c r="AL344" i="2"/>
  <c r="AL298" i="2"/>
  <c r="AL261" i="2"/>
  <c r="AL222" i="2"/>
  <c r="AL173" i="2"/>
  <c r="AL134" i="2"/>
  <c r="AL98" i="2"/>
  <c r="AL49" i="2"/>
  <c r="AL10" i="2"/>
  <c r="AL1429" i="2"/>
  <c r="AL1330" i="2"/>
  <c r="AL1288" i="2"/>
  <c r="AL1234" i="2"/>
  <c r="AL1190" i="2"/>
  <c r="AL1142" i="2"/>
  <c r="AL1101" i="2"/>
  <c r="AL1046" i="2"/>
  <c r="AL1004" i="2"/>
  <c r="AL962" i="2"/>
  <c r="AL908" i="2"/>
  <c r="AL869" i="2"/>
  <c r="AL825" i="2"/>
  <c r="AL786" i="2"/>
  <c r="AL747" i="2"/>
  <c r="AL703" i="2"/>
  <c r="AL664" i="2"/>
  <c r="AL542" i="2"/>
  <c r="AL503" i="2"/>
  <c r="AL454" i="2"/>
  <c r="AL418" i="2"/>
  <c r="AL381" i="2"/>
  <c r="AL330" i="2"/>
  <c r="AL293" i="2"/>
  <c r="AL254" i="2"/>
  <c r="AL208" i="2"/>
  <c r="AL130" i="2"/>
  <c r="AL86" i="2"/>
  <c r="AL47" i="2"/>
  <c r="AL8" i="2"/>
  <c r="AL1474" i="2"/>
  <c r="AL1233" i="2"/>
  <c r="AL1003" i="2"/>
  <c r="AL785" i="2"/>
  <c r="AL578" i="2"/>
  <c r="AL378" i="2"/>
  <c r="AL207" i="2"/>
  <c r="AL46" i="2"/>
  <c r="AL1427" i="2"/>
  <c r="AL1230" i="2"/>
  <c r="AL1138" i="2"/>
  <c r="AL1094" i="2"/>
  <c r="AL1002" i="2"/>
  <c r="AL946" i="2"/>
  <c r="AL867" i="2"/>
  <c r="AL745" i="2"/>
  <c r="AL623" i="2"/>
  <c r="AL501" i="2"/>
  <c r="AL374" i="2"/>
  <c r="AL206" i="2"/>
  <c r="AL1482" i="2"/>
  <c r="AL1433" i="2"/>
  <c r="AL1381" i="2"/>
  <c r="AL1333" i="2"/>
  <c r="AL1289" i="2"/>
  <c r="AL1241" i="2"/>
  <c r="AL1193" i="2"/>
  <c r="AL1143" i="2"/>
  <c r="AL1102" i="2"/>
  <c r="AL1047" i="2"/>
  <c r="AL1005" i="2"/>
  <c r="AL963" i="2"/>
  <c r="AL909" i="2"/>
  <c r="AL870" i="2"/>
  <c r="AL833" i="2"/>
  <c r="AL787" i="2"/>
  <c r="AL748" i="2"/>
  <c r="AL709" i="2"/>
  <c r="AL665" i="2"/>
  <c r="AL626" i="2"/>
  <c r="AL587" i="2"/>
  <c r="AL543" i="2"/>
  <c r="AL504" i="2"/>
  <c r="AL465" i="2"/>
  <c r="AL421" i="2"/>
  <c r="AL382" i="2"/>
  <c r="AL343" i="2"/>
  <c r="AL294" i="2"/>
  <c r="AL258" i="2"/>
  <c r="AL221" i="2"/>
  <c r="AL170" i="2"/>
  <c r="AL133" i="2"/>
  <c r="AL94" i="2"/>
  <c r="AL48" i="2"/>
  <c r="AL9" i="2"/>
  <c r="AL1481" i="2"/>
  <c r="AL581" i="2"/>
  <c r="AL169" i="2"/>
  <c r="AL1428" i="2"/>
  <c r="AL1373" i="2"/>
  <c r="AL1329" i="2"/>
  <c r="AL1281" i="2"/>
  <c r="AL1189" i="2"/>
  <c r="AL1141" i="2"/>
  <c r="AL1098" i="2"/>
  <c r="AL1045" i="2"/>
  <c r="AL947" i="2"/>
  <c r="AL907" i="2"/>
  <c r="AL868" i="2"/>
  <c r="AL824" i="2"/>
  <c r="AL746" i="2"/>
  <c r="AL702" i="2"/>
  <c r="AL624" i="2"/>
  <c r="AL541" i="2"/>
  <c r="AL502" i="2"/>
  <c r="AL453" i="2"/>
  <c r="AL414" i="2"/>
  <c r="AL329" i="2"/>
  <c r="AL290" i="2"/>
  <c r="AL253" i="2"/>
  <c r="AL168" i="2"/>
  <c r="AL129" i="2"/>
  <c r="AL85" i="2"/>
  <c r="AL7" i="2"/>
  <c r="AL1370" i="2"/>
  <c r="AL1188" i="2"/>
  <c r="AL1044" i="2"/>
  <c r="AL906" i="2"/>
  <c r="AL701" i="2"/>
  <c r="AL574" i="2"/>
  <c r="AL413" i="2"/>
  <c r="AL250" i="2"/>
  <c r="AL84" i="2"/>
  <c r="AL1374" i="2"/>
  <c r="AL625" i="2"/>
  <c r="AL1328" i="2"/>
  <c r="AL662" i="2"/>
  <c r="AL1466" i="2"/>
  <c r="AL1408" i="2"/>
  <c r="AL1366" i="2"/>
  <c r="AL1324" i="2"/>
  <c r="AL1268" i="2"/>
  <c r="AL1226" i="2"/>
  <c r="AL1170" i="2"/>
  <c r="AL1129" i="2"/>
  <c r="AL1082" i="2"/>
  <c r="AL1034" i="2"/>
  <c r="AL990" i="2"/>
  <c r="AL942" i="2"/>
  <c r="AL902" i="2"/>
  <c r="AL853" i="2"/>
  <c r="AL814" i="2"/>
  <c r="AL778" i="2"/>
  <c r="AL729" i="2"/>
  <c r="AL690" i="2"/>
  <c r="AL653" i="2"/>
  <c r="AL607" i="2"/>
  <c r="AL568" i="2"/>
  <c r="AL529" i="2"/>
  <c r="AL485" i="2"/>
  <c r="AL446" i="2"/>
  <c r="AL407" i="2"/>
  <c r="AL363" i="2"/>
  <c r="AL324" i="2"/>
  <c r="AL285" i="2"/>
  <c r="AL241" i="2"/>
  <c r="AL202" i="2"/>
  <c r="AL163" i="2"/>
  <c r="AL1445" i="2"/>
  <c r="AL1401" i="2"/>
  <c r="AL1345" i="2"/>
  <c r="AL1303" i="2"/>
  <c r="AL1261" i="2"/>
  <c r="AL1205" i="2"/>
  <c r="AL1163" i="2"/>
  <c r="AL1108" i="2"/>
  <c r="AL1067" i="2"/>
  <c r="AL1013" i="2"/>
  <c r="AL969" i="2"/>
  <c r="AL927" i="2"/>
  <c r="AL883" i="2"/>
  <c r="AL844" i="2"/>
  <c r="AL805" i="2"/>
  <c r="AL761" i="2"/>
  <c r="AL722" i="2"/>
  <c r="AL683" i="2"/>
  <c r="AL634" i="2"/>
  <c r="AL598" i="2"/>
  <c r="AL561" i="2"/>
  <c r="AL510" i="2"/>
  <c r="AL473" i="2"/>
  <c r="AL434" i="2"/>
  <c r="AL388" i="2"/>
  <c r="AL349" i="2"/>
  <c r="AL310" i="2"/>
  <c r="AL266" i="2"/>
  <c r="AL227" i="2"/>
  <c r="AL188" i="2"/>
  <c r="AL144" i="2"/>
  <c r="AL1468" i="2"/>
  <c r="AL1393" i="2"/>
  <c r="AL1304" i="2"/>
  <c r="AL1208" i="2"/>
  <c r="AL1127" i="2"/>
  <c r="AL1041" i="2"/>
  <c r="AL945" i="2"/>
  <c r="AL882" i="2"/>
  <c r="AL807" i="2"/>
  <c r="AL726" i="2"/>
  <c r="AL650" i="2"/>
  <c r="AL570" i="2"/>
  <c r="AL508" i="2"/>
  <c r="AL438" i="2"/>
  <c r="AL354" i="2"/>
  <c r="AL284" i="2"/>
  <c r="AL204" i="2"/>
  <c r="AL142" i="2"/>
  <c r="AL70" i="2"/>
  <c r="AL18" i="2"/>
  <c r="AL108" i="2"/>
  <c r="AL1166" i="2"/>
  <c r="AL904" i="2"/>
  <c r="AL903" i="2"/>
  <c r="AL981" i="2"/>
  <c r="AL447" i="2"/>
  <c r="AL33" i="2"/>
  <c r="AL818" i="2"/>
  <c r="AL82" i="2"/>
  <c r="AL973" i="2"/>
  <c r="AL364" i="2"/>
  <c r="AL970" i="2"/>
  <c r="AL226" i="2"/>
  <c r="AL968" i="2"/>
  <c r="AL658" i="2"/>
  <c r="AL225" i="2"/>
  <c r="AL1209" i="2"/>
  <c r="AL286" i="2"/>
  <c r="AL1467" i="2"/>
  <c r="AL1369" i="2"/>
  <c r="AL1302" i="2"/>
  <c r="AL1207" i="2"/>
  <c r="AL1126" i="2"/>
  <c r="AL1033" i="2"/>
  <c r="AL944" i="2"/>
  <c r="AL881" i="2"/>
  <c r="AL806" i="2"/>
  <c r="AL725" i="2"/>
  <c r="AL649" i="2"/>
  <c r="AL569" i="2"/>
  <c r="AL498" i="2"/>
  <c r="AL433" i="2"/>
  <c r="AL353" i="2"/>
  <c r="AL283" i="2"/>
  <c r="AL203" i="2"/>
  <c r="AL127" i="2"/>
  <c r="AL69" i="2"/>
  <c r="AL5" i="2"/>
  <c r="AL943" i="2"/>
  <c r="AL804" i="2"/>
  <c r="AL724" i="2"/>
  <c r="AL648" i="2"/>
  <c r="AL494" i="2"/>
  <c r="AL425" i="2"/>
  <c r="AL350" i="2"/>
  <c r="AL282" i="2"/>
  <c r="AL201" i="2"/>
  <c r="AL126" i="2"/>
  <c r="AL68" i="2"/>
  <c r="AL4" i="2"/>
  <c r="AL1464" i="2"/>
  <c r="AL1367" i="2"/>
  <c r="AL1273" i="2"/>
  <c r="AL1204" i="2"/>
  <c r="AL1110" i="2"/>
  <c r="AL1029" i="2"/>
  <c r="AL941" i="2"/>
  <c r="AL865" i="2"/>
  <c r="AL793" i="2"/>
  <c r="AL723" i="2"/>
  <c r="AL642" i="2"/>
  <c r="AL566" i="2"/>
  <c r="AL486" i="2"/>
  <c r="AL410" i="2"/>
  <c r="AL269" i="2"/>
  <c r="AL118" i="2"/>
  <c r="AL1463" i="2"/>
  <c r="AL1270" i="2"/>
  <c r="AL1203" i="2"/>
  <c r="AL1109" i="2"/>
  <c r="AL1028" i="2"/>
  <c r="AL934" i="2"/>
  <c r="AL854" i="2"/>
  <c r="AL783" i="2"/>
  <c r="AL721" i="2"/>
  <c r="AL641" i="2"/>
  <c r="AL565" i="2"/>
  <c r="AL484" i="2"/>
  <c r="AL409" i="2"/>
  <c r="AL347" i="2"/>
  <c r="AL268" i="2"/>
  <c r="AL114" i="2"/>
  <c r="AL66" i="2"/>
  <c r="AL1448" i="2"/>
  <c r="AL1269" i="2"/>
  <c r="AL1181" i="2"/>
  <c r="AL1027" i="2"/>
  <c r="AL933" i="2"/>
  <c r="AL782" i="2"/>
  <c r="AL638" i="2"/>
  <c r="AL483" i="2"/>
  <c r="AL327" i="2"/>
  <c r="AL267" i="2"/>
  <c r="AL113" i="2"/>
  <c r="AL65" i="2"/>
  <c r="AL1363" i="2"/>
  <c r="AL563" i="2"/>
  <c r="AL54" i="2"/>
  <c r="AL1362" i="2"/>
  <c r="AL1266" i="2"/>
  <c r="AL1173" i="2"/>
  <c r="AL1093" i="2"/>
  <c r="AL1010" i="2"/>
  <c r="AL929" i="2"/>
  <c r="AL848" i="2"/>
  <c r="AL774" i="2"/>
  <c r="AL630" i="2"/>
  <c r="AL562" i="2"/>
  <c r="AL405" i="2"/>
  <c r="AL189" i="2"/>
  <c r="AL1444" i="2"/>
  <c r="AL847" i="2"/>
  <c r="AL558" i="2"/>
  <c r="AL249" i="2"/>
  <c r="AL1262" i="2"/>
  <c r="AL238" i="2"/>
  <c r="AL1073" i="2"/>
  <c r="AL605" i="2"/>
  <c r="AL104" i="2"/>
  <c r="AL1164" i="2"/>
  <c r="AL604" i="2"/>
  <c r="AL103" i="2"/>
  <c r="AL1162" i="2"/>
  <c r="AL603" i="2"/>
  <c r="AL161" i="2"/>
  <c r="AL1161" i="2"/>
  <c r="AL370" i="2"/>
  <c r="AL1066" i="2"/>
  <c r="AL743" i="2"/>
  <c r="AL289" i="2"/>
  <c r="AL1133" i="2"/>
  <c r="AL730" i="2"/>
  <c r="AL288" i="2"/>
  <c r="AL1224" i="2"/>
  <c r="AL442" i="2"/>
  <c r="AL1128" i="2"/>
  <c r="AL727" i="2"/>
  <c r="AL205" i="2"/>
  <c r="AL1465" i="2"/>
  <c r="AL1368" i="2"/>
  <c r="AL1301" i="2"/>
  <c r="AL1206" i="2"/>
  <c r="AL1125" i="2"/>
  <c r="AL1030" i="2"/>
  <c r="AL866" i="2"/>
  <c r="AL567" i="2"/>
  <c r="AL348" i="2"/>
  <c r="AL198" i="2"/>
  <c r="AL67" i="2"/>
  <c r="AL1365" i="2"/>
  <c r="AL194" i="2"/>
  <c r="AL1364" i="2"/>
  <c r="AL1107" i="2"/>
  <c r="AL850" i="2"/>
  <c r="AL718" i="2"/>
  <c r="AL564" i="2"/>
  <c r="AL408" i="2"/>
  <c r="AL193" i="2"/>
  <c r="AL1447" i="2"/>
  <c r="AL1267" i="2"/>
  <c r="AL1174" i="2"/>
  <c r="AL1106" i="2"/>
  <c r="AL1026" i="2"/>
  <c r="AL930" i="2"/>
  <c r="AL849" i="2"/>
  <c r="AL781" i="2"/>
  <c r="AL698" i="2"/>
  <c r="AL633" i="2"/>
  <c r="AL482" i="2"/>
  <c r="AL406" i="2"/>
  <c r="AL326" i="2"/>
  <c r="AL265" i="2"/>
  <c r="AL190" i="2"/>
  <c r="AL110" i="2"/>
  <c r="AL1446" i="2"/>
  <c r="AL694" i="2"/>
  <c r="AL481" i="2"/>
  <c r="AL325" i="2"/>
  <c r="AL264" i="2"/>
  <c r="AL109" i="2"/>
  <c r="AL45" i="2"/>
  <c r="AL1361" i="2"/>
  <c r="AL1169" i="2"/>
  <c r="AL1090" i="2"/>
  <c r="AL1009" i="2"/>
  <c r="AL928" i="2"/>
  <c r="AL773" i="2"/>
  <c r="AL693" i="2"/>
  <c r="AL622" i="2"/>
  <c r="AL478" i="2"/>
  <c r="AL404" i="2"/>
  <c r="AL323" i="2"/>
  <c r="AL187" i="2"/>
  <c r="AL44" i="2"/>
  <c r="AL1343" i="2"/>
  <c r="AL469" i="2"/>
  <c r="AL1254" i="2"/>
  <c r="AL842" i="2"/>
  <c r="AL449" i="2"/>
  <c r="AL164" i="2"/>
  <c r="AL1407" i="2"/>
  <c r="AL822" i="2"/>
  <c r="AL313" i="2"/>
  <c r="AL1229" i="2"/>
  <c r="AL754" i="2"/>
  <c r="AL309" i="2"/>
  <c r="AL1228" i="2"/>
  <c r="AL602" i="2"/>
  <c r="AL158" i="2"/>
  <c r="AL1308" i="2"/>
  <c r="AL813" i="2"/>
  <c r="AL444" i="2"/>
  <c r="AL81" i="2"/>
  <c r="AL1225" i="2"/>
  <c r="AL661" i="2"/>
  <c r="AL146" i="2"/>
  <c r="AL1130" i="2"/>
  <c r="AL728" i="2"/>
  <c r="AL287" i="2"/>
  <c r="AL1305" i="2"/>
  <c r="AL967" i="2"/>
  <c r="AL654" i="2"/>
  <c r="AL358" i="2"/>
  <c r="AL143" i="2"/>
  <c r="AL1165" i="2"/>
  <c r="AL314" i="2"/>
  <c r="AL1070" i="2"/>
  <c r="AL528" i="2"/>
  <c r="AL1069" i="2"/>
  <c r="AL684" i="2"/>
  <c r="AL230" i="2"/>
  <c r="AL1068" i="2"/>
  <c r="AL445" i="2"/>
  <c r="AL1227" i="2"/>
  <c r="AL669" i="2"/>
  <c r="AL24" i="2"/>
  <c r="AL1065" i="2"/>
  <c r="AL514" i="2"/>
  <c r="AL23" i="2"/>
  <c r="AL1306" i="2"/>
  <c r="AL361" i="2"/>
  <c r="AL1042" i="2"/>
  <c r="AL808" i="2"/>
  <c r="AL441" i="2"/>
  <c r="AL21" i="2"/>
  <c r="AL1265" i="2"/>
  <c r="AL1074" i="2"/>
  <c r="AL389" i="2"/>
  <c r="AL41" i="2"/>
  <c r="AL1327" i="2"/>
  <c r="AL983" i="2"/>
  <c r="AL762" i="2"/>
  <c r="AL686" i="2"/>
  <c r="AL387" i="2"/>
  <c r="AL234" i="2"/>
  <c r="AL38" i="2"/>
  <c r="AL1326" i="2"/>
  <c r="AL758" i="2"/>
  <c r="AL233" i="2"/>
  <c r="AL1325" i="2"/>
  <c r="AL821" i="2"/>
  <c r="AL373" i="2"/>
  <c r="AL1309" i="2"/>
  <c r="AL898" i="2"/>
  <c r="AL744" i="2"/>
  <c r="AL526" i="2"/>
  <c r="AL229" i="2"/>
  <c r="AL1404" i="2"/>
  <c r="AL894" i="2"/>
  <c r="AL518" i="2"/>
  <c r="AL228" i="2"/>
  <c r="AL1307" i="2"/>
  <c r="AL443" i="2"/>
  <c r="AL1043" i="2"/>
  <c r="AL809" i="2"/>
  <c r="AL593" i="2"/>
  <c r="AL145" i="2"/>
  <c r="AL22" i="2"/>
  <c r="AL1469" i="2"/>
  <c r="AL573" i="2"/>
  <c r="AL1443" i="2"/>
  <c r="AL1354" i="2"/>
  <c r="AL1264" i="2"/>
  <c r="AL1168" i="2"/>
  <c r="AL1083" i="2"/>
  <c r="AL1001" i="2"/>
  <c r="AL926" i="2"/>
  <c r="AL846" i="2"/>
  <c r="AL770" i="2"/>
  <c r="AL689" i="2"/>
  <c r="AL621" i="2"/>
  <c r="AL547" i="2"/>
  <c r="AL474" i="2"/>
  <c r="AL393" i="2"/>
  <c r="AL322" i="2"/>
  <c r="AL248" i="2"/>
  <c r="AL181" i="2"/>
  <c r="AL107" i="2"/>
  <c r="AL43" i="2"/>
  <c r="AL1426" i="2"/>
  <c r="AL1344" i="2"/>
  <c r="AL1263" i="2"/>
  <c r="AL1167" i="2"/>
  <c r="AL1081" i="2"/>
  <c r="AL994" i="2"/>
  <c r="AL918" i="2"/>
  <c r="AL845" i="2"/>
  <c r="AL764" i="2"/>
  <c r="AL688" i="2"/>
  <c r="AL608" i="2"/>
  <c r="AL534" i="2"/>
  <c r="AL470" i="2"/>
  <c r="AL390" i="2"/>
  <c r="AL321" i="2"/>
  <c r="AL242" i="2"/>
  <c r="AL166" i="2"/>
  <c r="AL106" i="2"/>
  <c r="AL42" i="2"/>
  <c r="AL1425" i="2"/>
  <c r="AL993" i="2"/>
  <c r="AL905" i="2"/>
  <c r="AL843" i="2"/>
  <c r="AL763" i="2"/>
  <c r="AL687" i="2"/>
  <c r="AL606" i="2"/>
  <c r="AL533" i="2"/>
  <c r="AL318" i="2"/>
  <c r="AL165" i="2"/>
  <c r="AL105" i="2"/>
  <c r="AL1409" i="2"/>
  <c r="AL530" i="2"/>
  <c r="AL1245" i="2"/>
  <c r="AL982" i="2"/>
  <c r="AL685" i="2"/>
  <c r="AL448" i="2"/>
  <c r="AL386" i="2"/>
  <c r="AL162" i="2"/>
  <c r="AL34" i="2"/>
  <c r="AL1406" i="2"/>
  <c r="AL901" i="2"/>
  <c r="AL527" i="2"/>
  <c r="AL83" i="2"/>
  <c r="AL1405" i="2"/>
  <c r="AL974" i="2"/>
  <c r="AL682" i="2"/>
  <c r="AL303" i="2"/>
  <c r="AL25" i="2"/>
  <c r="AL1134" i="2"/>
  <c r="AL601" i="2"/>
  <c r="AL147" i="2"/>
  <c r="AL1403" i="2"/>
  <c r="AL886" i="2"/>
  <c r="AL810" i="2"/>
  <c r="AL594" i="2"/>
  <c r="AL362" i="2"/>
  <c r="AL78" i="2"/>
  <c r="AL1402" i="2"/>
  <c r="AL885" i="2"/>
  <c r="AL513" i="2"/>
  <c r="AL74" i="2"/>
  <c r="AL1394" i="2"/>
  <c r="AL884" i="2"/>
  <c r="AL509" i="2"/>
  <c r="AL73" i="2"/>
  <c r="AB21" i="3"/>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<sst xmlns="http://schemas.openxmlformats.org/spreadsheetml/2006/main" count="888" uniqueCount="292">
  <si>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</si>
  <si>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</si>
  <si>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</si>
  <si>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</si>
  <si>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</si>
  <si>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</si>
  <si>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</si>
  <si>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</si>
  <si>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</si>
  <si>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</si>
  <si>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</si>
  <si>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</si>
  <si>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</si>
  <si>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</si>
  <si>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</si>
  <si>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</si>
  <si>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</si>
  <si>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</si>
  <si>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</si>
  <si>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</si>
  <si>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</si>
  <si>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</si>
  <si>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</si>
  <si>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</si>
  <si>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</si>
  <si>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</si>
  <si>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</si>
  <si>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</si>
  <si>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</si>
  <si>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</si>
  <si>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</si>
  <si>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</si>
  <si>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</si>
  <si>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</si>
  <si>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</si>
  <si>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</si>
  <si>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</si>
  <si>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</si>
  <si>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</si>
  <si>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</si>
  <si>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</si>
  <si>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</si>
  <si>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</si>
  <si>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</si>
  <si>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</si>
  <si>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</si>
  <si>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</si>
  <si>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</si>
  <si>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</si>
  <si>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</si>
  <si>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</si>
  <si>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</si>
  <si>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</si>
  <si>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</si>
  <si>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</si>
  <si>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</si>
  <si>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</si>
  <si>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</si>
  <si>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</si>
  <si>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</si>
  <si>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</si>
  <si>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</si>
  <si>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</si>
  <si>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</si>
  <si>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</si>
  <si>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</si>
  <si>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</si>
  <si>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</si>
  <si>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</si>
  <si>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</si>
  <si>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</si>
  <si>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</si>
  <si>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</si>
  <si>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</si>
  <si>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</si>
  <si>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</si>
  <si>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</si>
  <si>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</si>
  <si>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</si>
  <si>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</si>
  <si>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</si>
  <si>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</si>
  <si>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</si>
  <si>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</si>
  <si>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</si>
  <si>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</si>
  <si>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</si>
  <si>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</si>
  <si>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</si>
  <si>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</si>
  <si>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</si>
  <si>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</si>
  <si>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</si>
  <si>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</si>
  <si>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</si>
  <si>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</si>
  <si>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</si>
  <si>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</si>
  <si>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</si>
  <si>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</si>
  <si>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</si>
  <si>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</si>
  <si>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</si>
  <si>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</si>
  <si>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</si>
  <si>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</si>
  <si>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</si>
  <si>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</si>
  <si>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</si>
  <si>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</si>
  <si>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</si>
  <si>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</si>
  <si>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</si>
  <si>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</si>
  <si>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</si>
  <si>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</si>
  <si>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</si>
  <si>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</si>
  <si>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</si>
  <si>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</si>
  <si>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</si>
  <si>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</si>
  <si>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</si>
  <si>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</si>
  <si>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</si>
  <si>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</si>
  <si>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</si>
  <si>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</si>
  <si>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</si>
  <si>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</si>
  <si>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</si>
  <si>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</si>
  <si>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</si>
  <si>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</si>
  <si>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</si>
  <si>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</si>
  <si>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</si>
  <si>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</si>
  <si>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</si>
  <si>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</si>
  <si>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</si>
  <si>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</si>
  <si>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</si>
  <si>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</si>
  <si>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</si>
  <si>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</si>
  <si>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</si>
  <si>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</si>
  <si>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</si>
  <si>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</si>
  <si>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</si>
  <si>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</si>
  <si>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</si>
  <si>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</si>
  <si>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</si>
  <si>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</si>
  <si>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</si>
  <si>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</si>
  <si>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</si>
  <si>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</si>
  <si>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</si>
  <si>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</si>
  <si>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</si>
  <si>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</si>
  <si>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</si>
  <si>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</si>
  <si>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</si>
  <si>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</si>
  <si>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</si>
  <si>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</si>
  <si>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</si>
  <si>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</si>
  <si>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</si>
  <si>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</si>
  <si>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</si>
  <si>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</si>
  <si>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Conduct Points, Muster, 1st Half, 2021</t>
  </si>
  <si>
    <t>Conduct Points, Muster, 3rd Qtr, 2021</t>
  </si>
  <si>
    <t>Admin AotT Division CO (May 2022)</t>
  </si>
  <si>
    <t>Admin AotT XVII Corp CO (Jun 2022)</t>
  </si>
  <si>
    <t>Admin Points AotT Commander XVII (July 2022)</t>
  </si>
  <si>
    <t>Admin Points July AotT / COS</t>
  </si>
  <si>
    <t>Admin Points July AotT/XVII Corps CO</t>
  </si>
  <si>
    <t>Admin Points Aug AotT / COS</t>
  </si>
  <si>
    <t>Admin AotT XVII Corp CO (Aug 2022)</t>
  </si>
  <si>
    <t>Admin AotT COS (Sept 2022)</t>
  </si>
  <si>
    <t>Admin AotT XVII Corp CO(Sept 2022)</t>
  </si>
  <si>
    <t>AC AotT 1Q</t>
  </si>
  <si>
    <t>AotT AC 2Q</t>
  </si>
  <si>
    <t>AotT AC 3Q 4Q</t>
  </si>
  <si>
    <t>AotT AC 1Q</t>
  </si>
  <si>
    <t>AotT AC 2Q 3Q</t>
  </si>
  <si>
    <t>General in Chief Discretionary Points</t>
  </si>
  <si>
    <t>Outstanding Service Medal</t>
  </si>
  <si>
    <t>Ellsworth Medal</t>
  </si>
  <si>
    <t xml:space="preserve">Defender of the Union </t>
  </si>
  <si>
    <t>Mitchell Johnson</t>
  </si>
  <si>
    <t>.</t>
  </si>
  <si>
    <t>CAM_Antietam C1U2 /40</t>
  </si>
  <si>
    <t>chcvn c1u1 Battle of Cane Hill, Nov. 28, 1862 /27</t>
  </si>
  <si>
    <t>wc c1u1 The Battle of Wilson's Creek, Aug 10, 1861 variant /23</t>
  </si>
  <si>
    <t>pgsb_c2u1.scn /38</t>
  </si>
  <si>
    <t>cbp_c2u2.scn /45</t>
  </si>
  <si>
    <t>cbp2_c1u1.scn /46</t>
  </si>
  <si>
    <t>!BG06: Stevenson in Tennessee [135 Turns]</t>
  </si>
  <si>
    <t>WDS Antietam</t>
  </si>
  <si>
    <t>WDS Atlanta</t>
  </si>
  <si>
    <t>WDS Shiloh</t>
  </si>
  <si>
    <t>WDS Gettysburg</t>
  </si>
  <si>
    <t>WDS Chickamauga</t>
  </si>
  <si>
    <t>WDS Chancellorsville</t>
  </si>
  <si>
    <t>WDS Ozark</t>
  </si>
  <si>
    <t>WDS Franklin</t>
  </si>
  <si>
    <t>WDS Vicksburg</t>
  </si>
  <si>
    <t>WDS Petersburg</t>
  </si>
  <si>
    <t>WDS Shenandoah</t>
  </si>
  <si>
    <t>GinC USA</t>
  </si>
  <si>
    <t>AGEOD-AACW II</t>
  </si>
  <si>
    <t>Steve Sober, USA</t>
  </si>
  <si>
    <t>Mitchell Johnson, USA</t>
  </si>
  <si>
    <t>Tex McSwain, CSA</t>
  </si>
  <si>
    <t>William Stewart, CSA</t>
  </si>
  <si>
    <t>Gary Houghtaling, CSA</t>
  </si>
  <si>
    <t>Steve Griffith, CSA</t>
  </si>
  <si>
    <t>Aleksander Krolikowski, CSA</t>
  </si>
  <si>
    <t>Andreas Wessling, CSA</t>
  </si>
  <si>
    <t>Adam Brookes, CSA</t>
  </si>
  <si>
    <t>Brett Kolcun, USA</t>
  </si>
  <si>
    <t>Paul Swanson, CSA</t>
  </si>
  <si>
    <t>Blake Strickler, CSA</t>
  </si>
  <si>
    <t>WDS Forgotten</t>
  </si>
  <si>
    <t>D.W. Mallory, CSA</t>
  </si>
  <si>
    <t>Tyler Knapp, CSA</t>
  </si>
  <si>
    <t>Richard White, CSA</t>
  </si>
  <si>
    <t>John Kesson, CSA</t>
  </si>
  <si>
    <t>Owen Evans, CSA</t>
  </si>
  <si>
    <t>Gerald Jensen, CSA</t>
  </si>
  <si>
    <t>William Treuting, CSA</t>
  </si>
  <si>
    <t>Dwain Cunningham, CSA</t>
  </si>
  <si>
    <t>Thomas Marshall, CSA</t>
  </si>
  <si>
    <t>Lyle Smith, CSA</t>
  </si>
  <si>
    <t>Tim Reneau, CSA</t>
  </si>
  <si>
    <t>David Peek, CSA</t>
  </si>
  <si>
    <t>Karl McEntegart, CSA</t>
  </si>
  <si>
    <t>Chris Newcomb, CSA</t>
  </si>
  <si>
    <t>Rick Trembley, USA</t>
  </si>
  <si>
    <t>Kyle FitzMaurice, USA</t>
  </si>
  <si>
    <t>Richard Whipkey, USA</t>
  </si>
  <si>
    <t>Scott Eichelberger, USA</t>
  </si>
  <si>
    <t>AotT AC 4Q</t>
  </si>
  <si>
    <t>AotT GinC 1Q</t>
  </si>
  <si>
    <t>011: 1BR_Matthews Hill [12 Turns]</t>
  </si>
  <si>
    <t>002: 1BR_Bull Run (Historical) [45 Turns]</t>
  </si>
  <si>
    <t>005: 1BR_Bull Run V.3 [42 Turns]</t>
  </si>
  <si>
    <t>014: 2BR_2nd Bull Run (Historical) [81 Turns]</t>
  </si>
  <si>
    <t>053: CM_Cedar Mountain (Historical) [21 Turns]</t>
  </si>
  <si>
    <t>183: EF_Equal force fight #1 [30 Turns]</t>
  </si>
  <si>
    <t>031: Ant_Antietam (Historical) [40 Turns]</t>
  </si>
  <si>
    <t>053: Dallas May 28 Historical [16 Turns]</t>
  </si>
  <si>
    <t>097: Jk_Van Dorn Arrives [40 Turns]</t>
  </si>
  <si>
    <t>!historical 1. Gettysburg - July 1 - 3 1863 [156 Turns]</t>
  </si>
  <si>
    <t>025: sr_Murfreesboro V.5 [40 Turns]</t>
  </si>
  <si>
    <t>069: chatt_Missionary Ridge V.3 [27 Turns]</t>
  </si>
  <si>
    <t>095: gm_A Great Clash North of the Cumberland [40 Turns]</t>
  </si>
  <si>
    <t>064: SM_South Mountain (Historical) [40 Turns]</t>
  </si>
  <si>
    <t>186: EF_Equal force fight #4 [30 Turns]</t>
  </si>
  <si>
    <t>030: 2BR_Groveton V.7 [12 Turns]</t>
  </si>
  <si>
    <t>021C: April 29th [35 Turns]</t>
  </si>
  <si>
    <t>009: p_Perryville V.4 (meet) [35 Turns]</t>
  </si>
  <si>
    <t>051: 640220-(H) Olustee 20 [21 Turns]</t>
  </si>
  <si>
    <t>058: 640409-(H) Pleasant Hill 20 [24 Turns]</t>
  </si>
  <si>
    <t>040: FD_Feb 15th Day of Battle [28 Turns]</t>
  </si>
  <si>
    <t>011: Ledlie’s Attack I June 17th 1864 [9 Turns]</t>
  </si>
  <si>
    <t>044: 2nd Reams Station II Aug 25th 1864 [18 Turns]</t>
  </si>
  <si>
    <t>069: Holly Point Church I Oct 27th 1864 [20 Turns]</t>
  </si>
  <si>
    <t>118: Prince Edward Road April 7th 1865 [24 Turns]</t>
  </si>
  <si>
    <t>001: Columbia [23 Turns]</t>
  </si>
  <si>
    <t>011: Spring Hill V.2 [15 Turns]</t>
  </si>
  <si>
    <t>153: 3rd Winchester V.1 Sept 19th 1864 [24 Turns]</t>
  </si>
  <si>
    <t>!BG 001 – The Battle of Gettysburg (2024 Version) [145 Turns]</t>
  </si>
  <si>
    <t>144: Sh_Battle of Shiloh (Hist) [86 Turns]</t>
  </si>
  <si>
    <t>!BG 025 – Equal Force Battle V.4 [50 Turns]</t>
  </si>
  <si>
    <t>Other (Not Listed Above or Unknown)</t>
  </si>
  <si>
    <t>WDS Overland</t>
  </si>
  <si>
    <t>!BG 019: Equal Force Battle v.3 [110 Turns]</t>
  </si>
  <si>
    <t>Gary McHugh, USA</t>
  </si>
  <si>
    <t>043: Ant_North Woods (Historical) [16 Turns]</t>
  </si>
  <si>
    <t>Randall Sickbert, USA</t>
  </si>
  <si>
    <t>!historical 1.1.3 Barlow and Early - July 1st – Gettysburg [5 Turns]</t>
  </si>
  <si>
    <t>Grant Medal (1)</t>
  </si>
  <si>
    <t>AotT GinC 2Q</t>
  </si>
  <si>
    <t>AotT GinC 3Q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</si>
</sst>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6"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
      <sz val="11"/>
      <color rgb="FF000000"/>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5">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14" fontId="9" fillId="0" borderId="0" xfId="0" applyNumberFormat="1" applyFont="1" applyAlignment="1">
      <alignment horizontal="left"/>
    </xf>
    <xf numFmtId="0" fontId="9" fillId="0" borderId="0" xfId="0" applyFont="1" applyAlignment="1">
      <alignment horizontal="left"/>
    </xf>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14" fillId="0" borderId="0" xfId="0" applyNumberFormat="1" applyFont="1"/>
    <xf numFmtId="49" fontId="9" fillId="0" borderId="0" xfId="0" applyNumberFormat="1" applyFont="1"/>
    <xf numFmtId="3" fontId="0" fillId="0" borderId="0" xfId="0" applyNumberFormat="1" applyAlignment="1">
      <alignment horizontal="left"/>
    </xf>
    <xf numFmtId="49" fontId="15" fillId="0" borderId="0" xfId="0" applyNumberFormat="1" applyFont="1" applyAlignment="1">
      <alignment vertical="center"/>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10" fillId="10" borderId="0" xfId="0" applyFont="1" applyFill="1" applyAlignment="1">
      <alignment horizontal="left" vertic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15">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M40" sqref="M40"/>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8" t="s">
        <v>196</v>
      </c>
      <c r="B1" s="88"/>
      <c r="C1" s="88"/>
      <c r="D1" s="88"/>
      <c r="E1" s="88"/>
      <c r="F1" s="88"/>
      <c r="G1" s="88"/>
      <c r="H1" s="88"/>
      <c r="I1" s="49"/>
      <c r="J1" s="49"/>
      <c r="K1" s="49"/>
      <c r="L1" s="49"/>
      <c r="M1" s="49"/>
      <c r="N1" s="49"/>
      <c r="O1" s="49"/>
      <c r="P1" s="49"/>
      <c r="Q1" s="49"/>
      <c r="R1" s="49"/>
      <c r="S1" s="49"/>
      <c r="T1" s="49"/>
      <c r="U1" s="49"/>
      <c r="V1" s="49"/>
      <c r="W1" s="49"/>
      <c r="X1" s="49"/>
      <c r="Y1" s="49"/>
      <c r="Z1" s="49"/>
      <c r="AA1" s="49"/>
      <c r="AB1" s="49"/>
    </row>
    <row r="2" spans="1:28" ht="15" customHeight="1" x14ac:dyDescent="0.25">
      <c r="A2" s="88"/>
      <c r="B2" s="88"/>
      <c r="C2" s="88"/>
      <c r="D2" s="88"/>
      <c r="E2" s="88"/>
      <c r="F2" s="88"/>
      <c r="G2" s="88"/>
      <c r="H2" s="88"/>
      <c r="I2" s="50"/>
      <c r="J2" s="50"/>
      <c r="K2" s="50"/>
      <c r="L2" s="50"/>
      <c r="M2" s="50"/>
      <c r="N2" s="50"/>
      <c r="O2" s="50"/>
      <c r="P2" s="50"/>
      <c r="Q2" s="50"/>
      <c r="R2" s="50"/>
      <c r="S2" s="50"/>
      <c r="T2" s="50"/>
      <c r="U2" s="50"/>
      <c r="V2" s="50"/>
      <c r="W2" s="50"/>
      <c r="X2" s="50"/>
      <c r="Y2" s="50"/>
      <c r="Z2" s="50"/>
      <c r="AA2" s="50"/>
      <c r="AB2" s="50"/>
    </row>
    <row r="3" spans="1:28" ht="15" customHeight="1" x14ac:dyDescent="0.25">
      <c r="A3" s="88"/>
      <c r="B3" s="88"/>
      <c r="C3" s="88"/>
      <c r="D3" s="88"/>
      <c r="E3" s="88"/>
      <c r="F3" s="88"/>
      <c r="G3" s="88"/>
      <c r="H3" s="88"/>
      <c r="I3" s="50"/>
      <c r="J3" s="50"/>
      <c r="K3" s="50"/>
      <c r="L3" s="50"/>
      <c r="M3" s="50"/>
      <c r="N3" s="50"/>
      <c r="O3" s="50"/>
      <c r="P3" s="50"/>
      <c r="Q3" s="50"/>
      <c r="R3" s="50"/>
      <c r="S3" s="50"/>
      <c r="T3" s="50"/>
      <c r="U3" s="50"/>
      <c r="V3" s="50"/>
      <c r="W3" s="50"/>
      <c r="X3" s="50"/>
      <c r="Y3" s="50"/>
      <c r="Z3" s="50"/>
      <c r="AA3" s="50"/>
      <c r="AB3" s="50"/>
    </row>
    <row r="4" spans="1:28" x14ac:dyDescent="0.25">
      <c r="A4" s="31" t="s">
        <v>87</v>
      </c>
      <c r="B4" s="23">
        <v>2021</v>
      </c>
      <c r="C4" s="2"/>
      <c r="D4" s="33" t="s">
        <v>167</v>
      </c>
      <c r="E4" s="37"/>
      <c r="F4" s="37"/>
      <c r="G4" s="37"/>
      <c r="H4" s="37"/>
      <c r="I4" s="37"/>
      <c r="J4" s="37"/>
      <c r="K4" s="37"/>
      <c r="L4" s="2"/>
      <c r="M4" s="73" t="s">
        <v>92</v>
      </c>
      <c r="N4" s="74"/>
      <c r="O4" s="74"/>
      <c r="P4" s="74"/>
      <c r="Q4" s="74"/>
      <c r="R4" s="75"/>
      <c r="S4" s="2"/>
      <c r="T4" s="80" t="s">
        <v>114</v>
      </c>
      <c r="U4" s="81"/>
      <c r="V4" s="2"/>
      <c r="W4" s="80" t="s">
        <v>115</v>
      </c>
      <c r="X4" s="81"/>
      <c r="Y4" s="2"/>
      <c r="Z4" s="84" t="s">
        <v>116</v>
      </c>
      <c r="AA4" s="85"/>
      <c r="AB4" s="2"/>
    </row>
    <row r="5" spans="1:28" ht="15" customHeight="1" x14ac:dyDescent="0.25">
      <c r="A5" s="31" t="s">
        <v>149</v>
      </c>
      <c r="B5" s="23">
        <v>2025</v>
      </c>
      <c r="C5" s="2"/>
      <c r="D5" s="60" t="s">
        <v>103</v>
      </c>
      <c r="E5" s="60" t="s">
        <v>104</v>
      </c>
      <c r="F5" s="60" t="s">
        <v>5</v>
      </c>
      <c r="G5" s="60" t="s">
        <v>105</v>
      </c>
      <c r="H5" s="60" t="s">
        <v>106</v>
      </c>
      <c r="I5" s="45" t="s">
        <v>163</v>
      </c>
      <c r="J5" s="45" t="s">
        <v>126</v>
      </c>
      <c r="K5" s="45" t="s">
        <v>127</v>
      </c>
      <c r="L5" s="2"/>
      <c r="M5" s="57">
        <v>2001</v>
      </c>
      <c r="N5" s="25" cm="1">
        <f t="array" ref="N5">SUMPRODUCT(--(YEAR('OBD File'!$B$3:$B$2000)=$M5))</f>
        <v>0</v>
      </c>
      <c r="O5" s="57">
        <v>2011</v>
      </c>
      <c r="P5" s="25" cm="1">
        <f t="array" ref="P5">SUMPRODUCT(--(YEAR('OBD File'!$B$3:$B$2000)=$O5))</f>
        <v>0</v>
      </c>
      <c r="Q5" s="57">
        <v>2021</v>
      </c>
      <c r="R5" s="25" cm="1">
        <f t="array" ref="R5">SUMPRODUCT(--(YEAR('OBD File'!$B$3:$B$2000)=$Q5))</f>
        <v>10</v>
      </c>
      <c r="S5" s="2"/>
      <c r="T5" s="82"/>
      <c r="U5" s="83"/>
      <c r="V5" s="2"/>
      <c r="W5" s="82"/>
      <c r="X5" s="83"/>
      <c r="Y5" s="2"/>
      <c r="Z5" s="86"/>
      <c r="AA5" s="87"/>
      <c r="AB5" s="2"/>
    </row>
    <row r="6" spans="1:28" ht="15" customHeight="1" x14ac:dyDescent="0.25">
      <c r="A6" s="31" t="s">
        <v>88</v>
      </c>
      <c r="B6" s="23" t="s">
        <v>90</v>
      </c>
      <c r="C6" s="2"/>
      <c r="D6" s="23">
        <f>D10+D14+D18+D22</f>
        <v>18</v>
      </c>
      <c r="E6" s="23">
        <f t="shared" ref="E6:H6" si="0">E10+E14+E18+E22</f>
        <v>13</v>
      </c>
      <c r="F6" s="23">
        <f t="shared" si="0"/>
        <v>12</v>
      </c>
      <c r="G6" s="23">
        <f t="shared" si="0"/>
        <v>5</v>
      </c>
      <c r="H6" s="23">
        <f t="shared" si="0"/>
        <v>5</v>
      </c>
      <c r="I6" s="55">
        <f>SUM(D6:H6)</f>
        <v>53</v>
      </c>
      <c r="J6" s="59">
        <f>(2*(D6+E6)+F6)/(2*I6)</f>
        <v>0.69811320754716977</v>
      </c>
      <c r="K6" s="59">
        <f>(2*(G6+H6)+F6)/(2*I6)</f>
        <v>0.30188679245283018</v>
      </c>
      <c r="L6" s="2"/>
      <c r="M6" s="57">
        <v>2002</v>
      </c>
      <c r="N6" s="25" cm="1">
        <f t="array" ref="N6">SUMPRODUCT(--(YEAR('OBD File'!$B$3:$B$2000)=$M6))</f>
        <v>0</v>
      </c>
      <c r="O6" s="57">
        <v>2012</v>
      </c>
      <c r="P6" s="25" cm="1">
        <f t="array" ref="P6">SUMPRODUCT(--(YEAR('OBD File'!$B$3:$B$2000)=$O6))</f>
        <v>0</v>
      </c>
      <c r="Q6" s="57">
        <v>2022</v>
      </c>
      <c r="R6" s="25" cm="1">
        <f t="array" ref="R6">SUMPRODUCT(--(YEAR('OBD File'!$B$3:$B$2000)=$Q6))</f>
        <v>25</v>
      </c>
      <c r="S6" s="2"/>
      <c r="T6" s="69" t="s">
        <v>118</v>
      </c>
      <c r="U6" s="70"/>
      <c r="V6" s="26">
        <f>COUNTIFS('DOR Games'!G2:G4993,"WDS Antietam")</f>
        <v>15</v>
      </c>
      <c r="W6" s="69" t="s">
        <v>118</v>
      </c>
      <c r="X6" s="70"/>
      <c r="Y6" s="26">
        <f>COUNTIFS('DOR Games'!G2:G4994,"TS Antietam")</f>
        <v>0</v>
      </c>
      <c r="Z6" s="69" t="s">
        <v>119</v>
      </c>
      <c r="AA6" s="70"/>
      <c r="AB6" s="26">
        <f>COUNTIFS('DOR Games'!$G:$G,"AGEOD-AACW")</f>
        <v>0</v>
      </c>
    </row>
    <row r="7" spans="1:28" x14ac:dyDescent="0.25">
      <c r="A7" s="31" t="s">
        <v>89</v>
      </c>
      <c r="B7" s="23" t="s">
        <v>216</v>
      </c>
      <c r="C7" s="2"/>
      <c r="D7" s="2"/>
      <c r="E7" s="2"/>
      <c r="F7" s="2"/>
      <c r="G7" s="2"/>
      <c r="H7" s="2"/>
      <c r="I7" s="2"/>
      <c r="J7" s="2"/>
      <c r="K7" s="2"/>
      <c r="L7" s="2"/>
      <c r="M7" s="57">
        <v>2003</v>
      </c>
      <c r="N7" s="25" cm="1">
        <f t="array" ref="N7">SUMPRODUCT(--(YEAR('OBD File'!$B$3:$B$2000)=$M7))</f>
        <v>0</v>
      </c>
      <c r="O7" s="57">
        <v>2013</v>
      </c>
      <c r="P7" s="25" cm="1">
        <f t="array" ref="P7">SUMPRODUCT(--(YEAR('OBD File'!$B$3:$B$2000)=$O7))</f>
        <v>0</v>
      </c>
      <c r="Q7" s="57">
        <v>2023</v>
      </c>
      <c r="R7" s="25" cm="1">
        <f t="array" ref="R7">SUMPRODUCT(--(YEAR('OBD File'!$B$3:$B$2000)=$Q7))</f>
        <v>7</v>
      </c>
      <c r="S7" s="2"/>
      <c r="T7" s="69" t="s">
        <v>120</v>
      </c>
      <c r="U7" s="70"/>
      <c r="V7" s="26">
        <f>COUNTIFS('DOR Games'!G2:G4994,"WDS Atlanta")</f>
        <v>1</v>
      </c>
      <c r="W7" s="69" t="s">
        <v>121</v>
      </c>
      <c r="X7" s="70"/>
      <c r="Y7" s="26">
        <f>COUNTIFS('DOR Games'!G2:G4994,"TS Bull Run")</f>
        <v>0</v>
      </c>
      <c r="Z7" s="69" t="s">
        <v>217</v>
      </c>
      <c r="AA7" s="70"/>
      <c r="AB7" s="26">
        <f>COUNTIFS('DOR Games'!$G:$G,"AGEOD - CIVIL WAR II")</f>
        <v>0</v>
      </c>
    </row>
    <row r="8" spans="1:28" ht="15" customHeight="1" x14ac:dyDescent="0.25">
      <c r="A8" s="31" t="s">
        <v>150</v>
      </c>
      <c r="B8" s="32" t="s">
        <v>95</v>
      </c>
      <c r="C8" s="2"/>
      <c r="D8" s="38" t="s">
        <v>111</v>
      </c>
      <c r="E8" s="39"/>
      <c r="F8" s="39"/>
      <c r="G8" s="39"/>
      <c r="H8" s="39"/>
      <c r="I8" s="39"/>
      <c r="J8" s="39"/>
      <c r="K8" s="39"/>
      <c r="L8" s="2"/>
      <c r="M8" s="57">
        <v>2004</v>
      </c>
      <c r="N8" s="25" cm="1">
        <f t="array" ref="N8">SUMPRODUCT(--(YEAR('OBD File'!$B$3:$B$2000)=$M8))</f>
        <v>0</v>
      </c>
      <c r="O8" s="57">
        <v>2014</v>
      </c>
      <c r="P8" s="25" cm="1">
        <f t="array" ref="P8">SUMPRODUCT(--(YEAR('OBD File'!$B$3:$B$2000)=$O8))</f>
        <v>0</v>
      </c>
      <c r="Q8" s="57">
        <v>2024</v>
      </c>
      <c r="R8" s="25" cm="1">
        <f t="array" ref="R8">SUMPRODUCT(--(YEAR('OBD File'!$B$3:$B$2000)=$Q8))</f>
        <v>7</v>
      </c>
      <c r="S8" s="2"/>
      <c r="T8" s="69" t="s">
        <v>123</v>
      </c>
      <c r="U8" s="70"/>
      <c r="V8" s="26">
        <f>COUNTIFS('DOR Games'!G2:G4995,"WDS Chancellorsville")</f>
        <v>1</v>
      </c>
      <c r="W8" s="69" t="s">
        <v>124</v>
      </c>
      <c r="X8" s="70"/>
      <c r="Y8" s="26">
        <f>COUNTIFS('DOR Games'!G2:G4995,"TS Chickamauga")</f>
        <v>0</v>
      </c>
      <c r="Z8" s="69" t="s">
        <v>122</v>
      </c>
      <c r="AA8" s="70"/>
      <c r="AB8" s="26">
        <f>COUNTIFS('DOR Games'!$G:$G,"MATRIX- Forge of Freedom")</f>
        <v>0</v>
      </c>
    </row>
    <row r="9" spans="1:28" ht="15" customHeight="1" x14ac:dyDescent="0.25">
      <c r="A9" s="46" t="s">
        <v>151</v>
      </c>
      <c r="B9" s="47">
        <f>SUM(B10:B11)</f>
        <v>1182.7549999999999</v>
      </c>
      <c r="C9" s="2"/>
      <c r="D9" s="60" t="s">
        <v>103</v>
      </c>
      <c r="E9" s="60" t="s">
        <v>104</v>
      </c>
      <c r="F9" s="60" t="s">
        <v>5</v>
      </c>
      <c r="G9" s="60" t="s">
        <v>105</v>
      </c>
      <c r="H9" s="60" t="s">
        <v>106</v>
      </c>
      <c r="I9" s="45" t="s">
        <v>163</v>
      </c>
      <c r="J9" s="45" t="s">
        <v>126</v>
      </c>
      <c r="K9" s="45" t="s">
        <v>127</v>
      </c>
      <c r="L9" s="2"/>
      <c r="M9" s="57">
        <v>2005</v>
      </c>
      <c r="N9" s="25" cm="1">
        <f t="array" ref="N9">SUMPRODUCT(--(YEAR('OBD File'!$B$3:$B$2000)=$M9))</f>
        <v>0</v>
      </c>
      <c r="O9" s="57">
        <v>2015</v>
      </c>
      <c r="P9" s="25" cm="1">
        <f t="array" ref="P9">SUMPRODUCT(--(YEAR('OBD File'!$B$3:$B$2000)=$O9))</f>
        <v>0</v>
      </c>
      <c r="Q9" s="57">
        <v>2025</v>
      </c>
      <c r="R9" s="25" cm="1">
        <f t="array" ref="R9">SUMPRODUCT(--(YEAR('OBD File'!$B$3:$B$2000)=$Q9))</f>
        <v>4</v>
      </c>
      <c r="S9" s="2"/>
      <c r="T9" s="69" t="s">
        <v>124</v>
      </c>
      <c r="U9" s="70"/>
      <c r="V9" s="26">
        <f>COUNTIFS('DOR Games'!G2:G4996,"WDS Chickamauga")</f>
        <v>10</v>
      </c>
      <c r="W9" s="69" t="s">
        <v>128</v>
      </c>
      <c r="X9" s="70"/>
      <c r="Y9" s="26">
        <f>COUNTIFS('DOR Games'!G2:G4996,"TS Gettysburg")</f>
        <v>0</v>
      </c>
      <c r="Z9" s="69" t="s">
        <v>125</v>
      </c>
      <c r="AA9" s="70"/>
      <c r="AB9" s="26">
        <f>COUNTIFS('DOR Games'!$G:$G,"War Between The States (WBTS)")</f>
        <v>0</v>
      </c>
    </row>
    <row r="10" spans="1:28" x14ac:dyDescent="0.25">
      <c r="A10" s="55" t="s">
        <v>93</v>
      </c>
      <c r="B10" s="56">
        <f>'OBD File'!D3</f>
        <v>433.75499999999994</v>
      </c>
      <c r="C10" s="2"/>
      <c r="D10" s="23">
        <f>'DOR Games'!BH4</f>
        <v>12</v>
      </c>
      <c r="E10" s="23">
        <f>'DOR Games'!BI4</f>
        <v>12</v>
      </c>
      <c r="F10" s="23">
        <f>'DOR Games'!BJ4</f>
        <v>9</v>
      </c>
      <c r="G10" s="23">
        <f>'DOR Games'!BK4</f>
        <v>5</v>
      </c>
      <c r="H10" s="23">
        <f>'DOR Games'!BL4</f>
        <v>5</v>
      </c>
      <c r="I10" s="55">
        <f>SUM(D10:H10)</f>
        <v>43</v>
      </c>
      <c r="J10" s="59">
        <f>(2*(D10+E10)+F10)/(2*I10)</f>
        <v>0.66279069767441856</v>
      </c>
      <c r="K10" s="59">
        <f>(2*(G10+H10)+F10)/(2*I10)</f>
        <v>0.33720930232558138</v>
      </c>
      <c r="L10" s="2"/>
      <c r="M10" s="57">
        <v>2006</v>
      </c>
      <c r="N10" s="25" cm="1">
        <f t="array" ref="N10">SUMPRODUCT(--(YEAR('OBD File'!$B$3:$B$2000)=$M10))</f>
        <v>0</v>
      </c>
      <c r="O10" s="57">
        <v>2016</v>
      </c>
      <c r="P10" s="25" cm="1">
        <f t="array" ref="P10">SUMPRODUCT(--(YEAR('OBD File'!$B$3:$B$2000)=$O10))</f>
        <v>0</v>
      </c>
      <c r="Q10" s="57">
        <v>2026</v>
      </c>
      <c r="R10" s="25" cm="1">
        <f t="array" ref="R10">SUMPRODUCT(--(YEAR('OBD File'!$B$3:$B$2000)=$Q10))</f>
        <v>0</v>
      </c>
      <c r="S10" s="2"/>
      <c r="T10" s="69" t="s">
        <v>129</v>
      </c>
      <c r="U10" s="70"/>
      <c r="V10" s="26">
        <f>COUNTIFS('DOR Games'!G2:G4997,"WDS Corinth")</f>
        <v>0</v>
      </c>
      <c r="W10" s="69" t="s">
        <v>130</v>
      </c>
      <c r="X10" s="70"/>
      <c r="Y10" s="26">
        <f>COUNTIFS('DOR Games'!G2:G4997,"TS Shiloh")</f>
        <v>0</v>
      </c>
      <c r="Z10" s="2"/>
      <c r="AA10" s="2"/>
      <c r="AB10" s="2"/>
    </row>
    <row r="11" spans="1:28" x14ac:dyDescent="0.25">
      <c r="A11" s="55" t="s">
        <v>94</v>
      </c>
      <c r="B11" s="56">
        <f>'OBD File'!M3</f>
        <v>749</v>
      </c>
      <c r="C11" s="2"/>
      <c r="D11" s="2"/>
      <c r="E11" s="2"/>
      <c r="F11" s="2"/>
      <c r="G11" s="2"/>
      <c r="H11" s="2"/>
      <c r="I11" s="2"/>
      <c r="J11" s="2"/>
      <c r="K11" s="2"/>
      <c r="L11" s="2"/>
      <c r="M11" s="57">
        <v>2007</v>
      </c>
      <c r="N11" s="25" cm="1">
        <f t="array" ref="N11">SUMPRODUCT(--(YEAR('OBD File'!$B$3:$B$2000)=$M11))</f>
        <v>0</v>
      </c>
      <c r="O11" s="57">
        <v>2017</v>
      </c>
      <c r="P11" s="25" cm="1">
        <f t="array" ref="P11">SUMPRODUCT(--(YEAR('OBD File'!$B$3:$B$2000)=$O11))</f>
        <v>0</v>
      </c>
      <c r="Q11" s="57">
        <v>2027</v>
      </c>
      <c r="R11" s="25" cm="1">
        <f t="array" ref="R11">SUMPRODUCT(--(YEAR('OBD File'!$B$3:$B$2000)=$Q11))</f>
        <v>0</v>
      </c>
      <c r="S11" s="2"/>
      <c r="T11" s="69" t="s">
        <v>131</v>
      </c>
      <c r="U11" s="70"/>
      <c r="V11" s="26">
        <f>COUNTIFS('DOR Games'!G2:G4998,"WDS Civil War Battles")</f>
        <v>0</v>
      </c>
      <c r="W11" s="2"/>
      <c r="X11" s="2"/>
      <c r="Y11" s="2"/>
      <c r="Z11" s="2"/>
      <c r="AA11" s="2"/>
      <c r="AB11" s="2"/>
    </row>
    <row r="12" spans="1:28" x14ac:dyDescent="0.25">
      <c r="A12" s="73" t="s">
        <v>96</v>
      </c>
      <c r="B12" s="75"/>
      <c r="C12" s="2"/>
      <c r="D12" s="38" t="s">
        <v>117</v>
      </c>
      <c r="E12" s="39"/>
      <c r="F12" s="39"/>
      <c r="G12" s="39"/>
      <c r="H12" s="39"/>
      <c r="I12" s="39"/>
      <c r="J12" s="39"/>
      <c r="K12" s="39"/>
      <c r="L12" s="2"/>
      <c r="M12" s="57">
        <v>2008</v>
      </c>
      <c r="N12" s="25" cm="1">
        <f t="array" ref="N12">SUMPRODUCT(--(YEAR('OBD File'!$B$3:$B$2000)=$M12))</f>
        <v>0</v>
      </c>
      <c r="O12" s="57">
        <v>2018</v>
      </c>
      <c r="P12" s="25" cm="1">
        <f t="array" ref="P12">SUMPRODUCT(--(YEAR('OBD File'!$B$3:$B$2000)=$O12))</f>
        <v>0</v>
      </c>
      <c r="Q12" s="57">
        <v>2028</v>
      </c>
      <c r="R12" s="25" cm="1">
        <f t="array" ref="R12">SUMPRODUCT(--(YEAR('OBD File'!$B$3:$B$2000)=$Q12))</f>
        <v>0</v>
      </c>
      <c r="S12" s="2"/>
      <c r="T12" s="69" t="s">
        <v>132</v>
      </c>
      <c r="U12" s="70"/>
      <c r="V12" s="26">
        <f>COUNTIFS('DOR Games'!G2:G4998,"WDS Forgotten")</f>
        <v>2</v>
      </c>
      <c r="W12" s="2"/>
      <c r="X12" s="2"/>
      <c r="Y12" s="2"/>
      <c r="Z12" s="2"/>
      <c r="AA12" s="2"/>
      <c r="AB12" s="2"/>
    </row>
    <row r="13" spans="1:28" ht="15" customHeight="1" x14ac:dyDescent="0.25">
      <c r="A13" s="51" t="s">
        <v>152</v>
      </c>
      <c r="B13" s="52" t="s">
        <v>153</v>
      </c>
      <c r="C13" s="2"/>
      <c r="D13" s="60" t="s">
        <v>103</v>
      </c>
      <c r="E13" s="60" t="s">
        <v>104</v>
      </c>
      <c r="F13" s="60" t="s">
        <v>5</v>
      </c>
      <c r="G13" s="60" t="s">
        <v>105</v>
      </c>
      <c r="H13" s="60" t="s">
        <v>106</v>
      </c>
      <c r="I13" s="45" t="s">
        <v>163</v>
      </c>
      <c r="J13" s="45" t="s">
        <v>126</v>
      </c>
      <c r="K13" s="45" t="s">
        <v>127</v>
      </c>
      <c r="L13" s="2"/>
      <c r="M13" s="57">
        <v>2009</v>
      </c>
      <c r="N13" s="25" cm="1">
        <f t="array" ref="N13">SUMPRODUCT(--(YEAR('OBD File'!$B$3:$B$2000)=$M13))</f>
        <v>0</v>
      </c>
      <c r="O13" s="57">
        <v>2019</v>
      </c>
      <c r="P13" s="25" cm="1">
        <f t="array" ref="P13">SUMPRODUCT(--(YEAR('OBD File'!$B$3:$B$2000)=$O13))</f>
        <v>0</v>
      </c>
      <c r="Q13" s="57">
        <v>2029</v>
      </c>
      <c r="R13" s="25" cm="1">
        <f t="array" ref="R13">SUMPRODUCT(--(YEAR('OBD File'!$B$3:$B$2000)=$Q13))</f>
        <v>0</v>
      </c>
      <c r="S13" s="2"/>
      <c r="T13" s="69" t="s">
        <v>133</v>
      </c>
      <c r="U13" s="70"/>
      <c r="V13" s="26">
        <f>COUNTIFS('DOR Games'!G2:G4999,"WDS Franklin")</f>
        <v>3</v>
      </c>
      <c r="W13" s="2"/>
      <c r="X13" s="2"/>
      <c r="Y13" s="2"/>
      <c r="Z13" s="2"/>
      <c r="AA13" s="2"/>
      <c r="AB13" s="2"/>
    </row>
    <row r="14" spans="1:28" ht="15" customHeight="1" x14ac:dyDescent="0.25">
      <c r="A14" s="53" t="s">
        <v>98</v>
      </c>
      <c r="B14" s="54">
        <v>30</v>
      </c>
      <c r="C14" s="2"/>
      <c r="D14" s="23">
        <f>'DOR Games'!BH9</f>
        <v>2</v>
      </c>
      <c r="E14" s="23">
        <f>'DOR Games'!BI9</f>
        <v>0</v>
      </c>
      <c r="F14" s="23">
        <f>'DOR Games'!BJ9</f>
        <v>1</v>
      </c>
      <c r="G14" s="23">
        <f>'DOR Games'!BK9</f>
        <v>0</v>
      </c>
      <c r="H14" s="23">
        <f>'DOR Games'!BL9</f>
        <v>0</v>
      </c>
      <c r="I14" s="55">
        <f>SUM(D14:H14)</f>
        <v>3</v>
      </c>
      <c r="J14" s="59">
        <f>(2*(D14+E14)+F14)/(2*I14)</f>
        <v>0.83333333333333337</v>
      </c>
      <c r="K14" s="59">
        <f>(2*(G14+H14)+F14)/(2*I14)</f>
        <v>0.16666666666666666</v>
      </c>
      <c r="L14" s="2"/>
      <c r="M14" s="57">
        <v>2010</v>
      </c>
      <c r="N14" s="25" cm="1">
        <f t="array" ref="N14">SUMPRODUCT(--(YEAR('OBD File'!$B$3:$B$2000)=$M14))</f>
        <v>0</v>
      </c>
      <c r="O14" s="57">
        <v>2020</v>
      </c>
      <c r="P14" s="25" cm="1">
        <f t="array" ref="P14">SUMPRODUCT(--(YEAR('OBD File'!$B$3:$B$2000)=$O14))</f>
        <v>1</v>
      </c>
      <c r="Q14" s="57">
        <v>2030</v>
      </c>
      <c r="R14" s="25" cm="1">
        <f t="array" ref="R14">SUMPRODUCT(--(YEAR('OBD File'!$B$3:$B$2000)=$Q14))</f>
        <v>0</v>
      </c>
      <c r="S14" s="2"/>
      <c r="T14" s="69" t="s">
        <v>128</v>
      </c>
      <c r="U14" s="70"/>
      <c r="V14" s="26">
        <f>COUNTIFS('DOR Games'!G2:G5000,"WDS Gettysburg")</f>
        <v>7</v>
      </c>
      <c r="W14" s="2"/>
      <c r="X14" s="2"/>
      <c r="Y14" s="2"/>
      <c r="Z14" s="2"/>
      <c r="AA14" s="2"/>
      <c r="AB14" s="2"/>
    </row>
    <row r="15" spans="1:28" x14ac:dyDescent="0.25">
      <c r="A15" s="53" t="s">
        <v>99</v>
      </c>
      <c r="B15" s="54">
        <v>30</v>
      </c>
      <c r="C15" s="2"/>
      <c r="D15" s="2"/>
      <c r="E15" s="2"/>
      <c r="F15" s="2"/>
      <c r="G15" s="2"/>
      <c r="H15" s="2"/>
      <c r="I15" s="2"/>
      <c r="J15" s="2"/>
      <c r="K15" s="2"/>
      <c r="L15" s="2"/>
      <c r="M15" s="2"/>
      <c r="N15" s="2"/>
      <c r="O15" s="2"/>
      <c r="P15" s="71" t="s">
        <v>110</v>
      </c>
      <c r="Q15" s="72"/>
      <c r="R15" s="23">
        <f>SUM(N5:N14,P5:P14,R5:R14)</f>
        <v>54</v>
      </c>
      <c r="S15" s="2"/>
      <c r="T15" s="69" t="s">
        <v>135</v>
      </c>
      <c r="U15" s="70"/>
      <c r="V15" s="26">
        <f>COUNTIFS('DOR Games'!G2:G5001,"WDS Overland")</f>
        <v>1</v>
      </c>
      <c r="W15" s="2"/>
      <c r="X15" s="2"/>
      <c r="Y15" s="2"/>
      <c r="Z15" s="2"/>
      <c r="AA15" s="2"/>
      <c r="AB15" s="2"/>
    </row>
    <row r="16" spans="1:28" x14ac:dyDescent="0.25">
      <c r="A16" s="53" t="s">
        <v>100</v>
      </c>
      <c r="B16" s="54">
        <v>45</v>
      </c>
      <c r="C16" s="2"/>
      <c r="D16" s="38" t="s">
        <v>154</v>
      </c>
      <c r="E16" s="39"/>
      <c r="F16" s="39"/>
      <c r="G16" s="39"/>
      <c r="H16" s="39"/>
      <c r="I16" s="39"/>
      <c r="J16" s="39"/>
      <c r="K16" s="39"/>
      <c r="L16" s="2"/>
      <c r="M16" s="2"/>
      <c r="N16" s="2"/>
      <c r="O16" s="2"/>
      <c r="P16" s="2"/>
      <c r="Q16" s="2"/>
      <c r="R16" s="2"/>
      <c r="S16" s="2"/>
      <c r="T16" s="69" t="s">
        <v>137</v>
      </c>
      <c r="U16" s="70"/>
      <c r="V16" s="26">
        <f>COUNTIFS('DOR Games'!G2:G5002,"WDS Ozark")</f>
        <v>2</v>
      </c>
      <c r="W16" s="2"/>
      <c r="X16" s="2"/>
      <c r="Y16" s="2"/>
      <c r="Z16" s="2"/>
      <c r="AA16" s="2"/>
      <c r="AB16" s="2"/>
    </row>
    <row r="17" spans="1:28" x14ac:dyDescent="0.25">
      <c r="A17" s="53" t="s">
        <v>101</v>
      </c>
      <c r="B17" s="54">
        <v>60</v>
      </c>
      <c r="C17" s="2"/>
      <c r="D17" s="60" t="s">
        <v>103</v>
      </c>
      <c r="E17" s="60" t="s">
        <v>104</v>
      </c>
      <c r="F17" s="60" t="s">
        <v>5</v>
      </c>
      <c r="G17" s="60" t="s">
        <v>105</v>
      </c>
      <c r="H17" s="60" t="s">
        <v>106</v>
      </c>
      <c r="I17" s="45" t="s">
        <v>163</v>
      </c>
      <c r="J17" s="45" t="s">
        <v>126</v>
      </c>
      <c r="K17" s="45" t="s">
        <v>127</v>
      </c>
      <c r="L17" s="2"/>
      <c r="M17" s="73" t="s">
        <v>113</v>
      </c>
      <c r="N17" s="74"/>
      <c r="O17" s="74"/>
      <c r="P17" s="74"/>
      <c r="Q17" s="74"/>
      <c r="R17" s="75"/>
      <c r="S17" s="2"/>
      <c r="T17" s="69" t="s">
        <v>140</v>
      </c>
      <c r="U17" s="70"/>
      <c r="V17" s="26">
        <f>COUNTIFS('DOR Games'!G2:G5003,"WDS Peninsula")</f>
        <v>0</v>
      </c>
      <c r="W17" s="2"/>
      <c r="X17" s="2"/>
      <c r="Y17" s="2"/>
      <c r="Z17" s="2"/>
      <c r="AA17" s="2"/>
      <c r="AB17" s="2"/>
    </row>
    <row r="18" spans="1:28" x14ac:dyDescent="0.25">
      <c r="A18" s="53" t="s">
        <v>102</v>
      </c>
      <c r="B18" s="54">
        <v>75</v>
      </c>
      <c r="C18" s="2"/>
      <c r="D18" s="23">
        <f>'DOR Games'!BT12</f>
        <v>4</v>
      </c>
      <c r="E18" s="23">
        <f>'DOR Games'!BT13</f>
        <v>1</v>
      </c>
      <c r="F18" s="23">
        <f>'DOR Games'!BT14</f>
        <v>2</v>
      </c>
      <c r="G18" s="23">
        <f>'DOR Games'!BT15</f>
        <v>0</v>
      </c>
      <c r="H18" s="23">
        <f>'DOR Games'!BT16</f>
        <v>0</v>
      </c>
      <c r="I18" s="55">
        <f>SUM(D18:H18)</f>
        <v>7</v>
      </c>
      <c r="J18" s="59">
        <f>(2*(D18+E18)+F18)/(2*I18)</f>
        <v>0.8571428571428571</v>
      </c>
      <c r="K18" s="59">
        <f>(2*(G18+H18)+F18)/(2*I18)</f>
        <v>0.14285714285714285</v>
      </c>
      <c r="L18" s="2"/>
      <c r="M18" s="57">
        <v>2001</v>
      </c>
      <c r="N18" s="25" cm="1">
        <f t="array" ref="N18">SUMPRODUCT(--(YEAR('DOR Games'!B$2:$B$5000)=2001),'DOR Games'!$J$2:$J$5000)</f>
        <v>0</v>
      </c>
      <c r="O18" s="57">
        <v>2011</v>
      </c>
      <c r="P18" s="25" cm="1">
        <f t="array" ref="P18">SUMPRODUCT(--(YEAR('DOR Games'!B$2:$B$5000)=2011),'DOR Games'!$J$2:$J$5000)</f>
        <v>0</v>
      </c>
      <c r="Q18" s="57">
        <v>2021</v>
      </c>
      <c r="R18" s="25" cm="1">
        <f t="array" ref="R18">SUMPRODUCT(--(YEAR('DOR Games'!B$2:$B$5000)=2021),'DOR Games'!$J$2:$J$5000)</f>
        <v>318</v>
      </c>
      <c r="S18" s="2"/>
      <c r="T18" s="69" t="s">
        <v>142</v>
      </c>
      <c r="U18" s="70"/>
      <c r="V18" s="26">
        <f>COUNTIFS('DOR Games'!G2:G5004,"WDS Petersburg")</f>
        <v>5</v>
      </c>
      <c r="W18" s="2"/>
      <c r="X18" s="2"/>
      <c r="Y18" s="2"/>
      <c r="Z18" s="2"/>
      <c r="AA18" s="2"/>
      <c r="AB18" s="2"/>
    </row>
    <row r="19" spans="1:28" x14ac:dyDescent="0.25">
      <c r="A19" s="53" t="s">
        <v>107</v>
      </c>
      <c r="B19" s="54">
        <v>150</v>
      </c>
      <c r="C19" s="2"/>
      <c r="D19" s="2"/>
      <c r="E19" s="2"/>
      <c r="F19" s="2"/>
      <c r="G19" s="2"/>
      <c r="H19" s="2"/>
      <c r="I19" s="2"/>
      <c r="J19" s="2"/>
      <c r="K19" s="2"/>
      <c r="L19" s="2"/>
      <c r="M19" s="57">
        <v>2002</v>
      </c>
      <c r="N19" s="25" cm="1">
        <f t="array" ref="N19">SUMPRODUCT(--(YEAR('DOR Games'!B$2:$B$5000)=2002),'DOR Games'!$J$2:$J$5000)</f>
        <v>0</v>
      </c>
      <c r="O19" s="57">
        <v>2012</v>
      </c>
      <c r="P19" s="25" cm="1">
        <f t="array" ref="P19">SUMPRODUCT(--(YEAR('DOR Games'!B$2:$B$5000)=2012),'DOR Games'!$J$2:$J$5000)</f>
        <v>0</v>
      </c>
      <c r="Q19" s="57">
        <v>2022</v>
      </c>
      <c r="R19" s="25" cm="1">
        <f t="array" ref="R19">SUMPRODUCT(--(YEAR('DOR Games'!B$2:$B$5000)=2022),'DOR Games'!$J$2:$J$5000)</f>
        <v>566</v>
      </c>
      <c r="S19" s="2"/>
      <c r="T19" s="69" t="s">
        <v>145</v>
      </c>
      <c r="U19" s="70"/>
      <c r="V19" s="26">
        <f>COUNTIFS('DOR Games'!G2:G5005,"WDS Shenandoah")</f>
        <v>1</v>
      </c>
      <c r="W19" s="2"/>
      <c r="X19" s="2"/>
      <c r="Y19" s="2"/>
      <c r="Z19" s="2"/>
      <c r="AA19" s="2"/>
      <c r="AB19" s="2"/>
    </row>
    <row r="20" spans="1:28" x14ac:dyDescent="0.25">
      <c r="A20" s="53" t="s">
        <v>108</v>
      </c>
      <c r="B20" s="54">
        <v>300</v>
      </c>
      <c r="C20" s="2"/>
      <c r="D20" s="38" t="s">
        <v>155</v>
      </c>
      <c r="E20" s="39"/>
      <c r="F20" s="39"/>
      <c r="G20" s="39"/>
      <c r="H20" s="39"/>
      <c r="I20" s="39"/>
      <c r="J20" s="39"/>
      <c r="K20" s="39"/>
      <c r="L20" s="2"/>
      <c r="M20" s="57">
        <v>2003</v>
      </c>
      <c r="N20" s="25" cm="1">
        <f t="array" ref="N20">SUMPRODUCT(--(YEAR('DOR Games'!B$2:$B$5000)=2003),'DOR Games'!$J$2:$J$5000)</f>
        <v>0</v>
      </c>
      <c r="O20" s="57">
        <v>2013</v>
      </c>
      <c r="P20" s="25" cm="1">
        <f t="array" ref="P20">SUMPRODUCT(--(YEAR('DOR Games'!B$2:$B$5000)=2013),'DOR Games'!$J$2:$J$5000)</f>
        <v>0</v>
      </c>
      <c r="Q20" s="57">
        <v>2023</v>
      </c>
      <c r="R20" s="25" cm="1">
        <f t="array" ref="R20">SUMPRODUCT(--(YEAR('DOR Games'!B$2:$B$5000)=2023),'DOR Games'!$J$2:$J$5000)</f>
        <v>165</v>
      </c>
      <c r="S20" s="2"/>
      <c r="T20" s="69" t="s">
        <v>130</v>
      </c>
      <c r="U20" s="70"/>
      <c r="V20" s="26">
        <f>COUNTIFS('DOR Games'!G2:G5006,"WDS Shiloh")</f>
        <v>3</v>
      </c>
      <c r="W20" s="2"/>
      <c r="X20" s="2"/>
      <c r="Y20" s="2"/>
      <c r="Z20" s="2"/>
      <c r="AA20" s="2"/>
      <c r="AB20" s="2"/>
    </row>
    <row r="21" spans="1:28" x14ac:dyDescent="0.25">
      <c r="A21" s="53" t="s">
        <v>109</v>
      </c>
      <c r="B21" s="54">
        <v>450</v>
      </c>
      <c r="C21" s="2"/>
      <c r="D21" s="60" t="s">
        <v>103</v>
      </c>
      <c r="E21" s="60" t="s">
        <v>104</v>
      </c>
      <c r="F21" s="60" t="s">
        <v>5</v>
      </c>
      <c r="G21" s="60" t="s">
        <v>105</v>
      </c>
      <c r="H21" s="60" t="s">
        <v>106</v>
      </c>
      <c r="I21" s="45" t="s">
        <v>163</v>
      </c>
      <c r="J21" s="45" t="s">
        <v>126</v>
      </c>
      <c r="K21" s="45" t="s">
        <v>127</v>
      </c>
      <c r="L21" s="2"/>
      <c r="M21" s="57">
        <v>2004</v>
      </c>
      <c r="N21" s="25" cm="1">
        <f t="array" ref="N21">SUMPRODUCT(--(YEAR('DOR Games'!B$2:$B$5000)=2004),'DOR Games'!$J$2:$J$5000)</f>
        <v>0</v>
      </c>
      <c r="O21" s="57">
        <v>2014</v>
      </c>
      <c r="P21" s="25" cm="1">
        <f t="array" ref="P21">SUMPRODUCT(--(YEAR('DOR Games'!B$2:$B$5000)=2014),'DOR Games'!$J$2:$J$5000)</f>
        <v>0</v>
      </c>
      <c r="Q21" s="57">
        <v>2024</v>
      </c>
      <c r="R21" s="25" cm="1">
        <f t="array" ref="R21">SUMPRODUCT(--(YEAR('DOR Games'!B$2:$B$5000)=2024),'DOR Games'!$J$2:$J$5000)</f>
        <v>224</v>
      </c>
      <c r="S21" s="2"/>
      <c r="T21" s="69" t="s">
        <v>148</v>
      </c>
      <c r="U21" s="70"/>
      <c r="V21" s="26">
        <f>COUNTIFS('DOR Games'!G2:G5007,"WDS Vicksburg")</f>
        <v>3</v>
      </c>
      <c r="W21" s="2"/>
      <c r="X21" s="2"/>
      <c r="Y21" s="2"/>
      <c r="Z21" s="71" t="s">
        <v>110</v>
      </c>
      <c r="AA21" s="72"/>
      <c r="AB21" s="30">
        <f>SUM(V6:V21,Y6:Y10,AB6:AB9)</f>
        <v>54</v>
      </c>
    </row>
    <row r="22" spans="1:28" x14ac:dyDescent="0.25">
      <c r="A22" s="53" t="s">
        <v>112</v>
      </c>
      <c r="B22" s="54">
        <v>600</v>
      </c>
      <c r="C22" s="2"/>
      <c r="D22" s="23">
        <f>'DOR Games'!BT25</f>
        <v>0</v>
      </c>
      <c r="E22" s="23">
        <f>'DOR Games'!BT26</f>
        <v>0</v>
      </c>
      <c r="F22" s="23">
        <f>'DOR Games'!BT27</f>
        <v>0</v>
      </c>
      <c r="G22" s="23">
        <f>'DOR Games'!BT28</f>
        <v>0</v>
      </c>
      <c r="H22" s="23">
        <f>'DOR Games'!BT29</f>
        <v>0</v>
      </c>
      <c r="I22" s="55">
        <f>SUM(D22:H22)</f>
        <v>0</v>
      </c>
      <c r="J22" s="59" t="e">
        <f>(2*(D22+E22)+F22)/(2*I22)</f>
        <v>#DIV/0!</v>
      </c>
      <c r="K22" s="59" t="e">
        <f>(2*(G22+H22)+F22)/(2*I22)</f>
        <v>#DIV/0!</v>
      </c>
      <c r="L22" s="2"/>
      <c r="M22" s="57">
        <v>2005</v>
      </c>
      <c r="N22" s="25" cm="1">
        <f t="array" ref="N22">SUMPRODUCT(--(YEAR('DOR Games'!B$2:$B$5000)=2005),'DOR Games'!$J$2:$J$5000)</f>
        <v>0</v>
      </c>
      <c r="O22" s="57">
        <v>2015</v>
      </c>
      <c r="P22" s="25" cm="1">
        <f t="array" ref="P22">SUMPRODUCT(--(YEAR('DOR Games'!B$2:$B$5000)=2015),'DOR Games'!$J$2:$J$5000)</f>
        <v>0</v>
      </c>
      <c r="Q22" s="57">
        <v>2025</v>
      </c>
      <c r="R22" s="25" cm="1">
        <f t="array" ref="R22">SUMPRODUCT(--(YEAR('DOR Games'!B$2:$B$5000)=2025),'DOR Games'!$J$2:$J$5000)</f>
        <v>188</v>
      </c>
      <c r="S22" s="2"/>
      <c r="T22" s="2"/>
      <c r="U22" s="2"/>
      <c r="V22" s="2"/>
      <c r="W22" s="2"/>
      <c r="X22" s="2"/>
      <c r="Y22" s="2"/>
      <c r="Z22" s="2"/>
      <c r="AA22" s="2"/>
      <c r="AB22" s="2"/>
    </row>
    <row r="23" spans="1:28" x14ac:dyDescent="0.25">
      <c r="A23" s="53" t="s">
        <v>95</v>
      </c>
      <c r="B23" s="54">
        <v>800</v>
      </c>
      <c r="C23" s="2"/>
      <c r="D23" s="2"/>
      <c r="E23" s="2"/>
      <c r="F23" s="2"/>
      <c r="G23" s="2"/>
      <c r="H23" s="2"/>
      <c r="I23" s="2"/>
      <c r="J23" s="2"/>
      <c r="K23" s="2"/>
      <c r="L23" s="2"/>
      <c r="M23" s="57">
        <v>2006</v>
      </c>
      <c r="N23" s="25" cm="1">
        <f t="array" ref="N23">SUMPRODUCT(--(YEAR('DOR Games'!B$2:$B$5000)=2006),'DOR Games'!$J$2:$J$5000)</f>
        <v>0</v>
      </c>
      <c r="O23" s="57">
        <v>2016</v>
      </c>
      <c r="P23" s="25" cm="1">
        <f t="array" ref="P23">SUMPRODUCT(--(YEAR('DOR Games'!B$2:$B$5000)=2016),'DOR Games'!$J$2:$J$5000)</f>
        <v>0</v>
      </c>
      <c r="Q23" s="57">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156</v>
      </c>
      <c r="E24" s="41"/>
      <c r="F24" s="41"/>
      <c r="G24" s="41"/>
      <c r="H24" s="41"/>
      <c r="I24" s="41"/>
      <c r="J24" s="41"/>
      <c r="K24" s="41"/>
      <c r="L24" s="2"/>
      <c r="M24" s="57">
        <v>2007</v>
      </c>
      <c r="N24" s="25" cm="1">
        <f t="array" ref="N24">SUMPRODUCT(--(YEAR('DOR Games'!B$2:$B$5000)=2007),'DOR Games'!$J$2:$J$5000)</f>
        <v>0</v>
      </c>
      <c r="O24" s="57">
        <v>2017</v>
      </c>
      <c r="P24" s="25" cm="1">
        <f t="array" ref="P24">SUMPRODUCT(--(YEAR('DOR Games'!B$2:$B$5000)=2017),'DOR Games'!$J$2:$J$5000)</f>
        <v>0</v>
      </c>
      <c r="Q24" s="57">
        <v>2027</v>
      </c>
      <c r="R24" s="25" cm="1">
        <f t="array" ref="R24">SUMPRODUCT(--(YEAR('DOR Games'!B$2:$B$5000)=2027),'DOR Games'!$J$2:$J$5000)</f>
        <v>0</v>
      </c>
      <c r="S24" s="2"/>
      <c r="T24" s="2"/>
      <c r="U24" s="2"/>
      <c r="V24" s="2"/>
      <c r="W24" s="2"/>
      <c r="X24" s="2"/>
      <c r="Y24" s="2"/>
      <c r="Z24" s="2"/>
      <c r="AA24" s="2"/>
      <c r="AB24" s="2"/>
    </row>
    <row r="25" spans="1:28" x14ac:dyDescent="0.25">
      <c r="A25" s="2"/>
      <c r="B25" s="2"/>
      <c r="C25" s="2"/>
      <c r="D25" s="60" t="s">
        <v>164</v>
      </c>
      <c r="E25" s="60" t="s">
        <v>165</v>
      </c>
      <c r="F25" s="60" t="s">
        <v>80</v>
      </c>
      <c r="G25" s="2"/>
      <c r="H25" s="2"/>
      <c r="I25" s="2"/>
      <c r="J25" s="2"/>
      <c r="K25" s="2"/>
      <c r="L25" s="2"/>
      <c r="M25" s="57">
        <v>2008</v>
      </c>
      <c r="N25" s="25" cm="1">
        <f t="array" ref="N25">SUMPRODUCT(--(YEAR('DOR Games'!B$2:$B$5000)=2008),'DOR Games'!$J$2:$J$5000)</f>
        <v>0</v>
      </c>
      <c r="O25" s="57">
        <v>2018</v>
      </c>
      <c r="P25" s="25" cm="1">
        <f t="array" ref="P25">SUMPRODUCT(--(YEAR('DOR Games'!B$2:$B$5000)=2018),'DOR Games'!$J$2:$J$5000)</f>
        <v>0</v>
      </c>
      <c r="Q25" s="57">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76" t="s">
        <v>166</v>
      </c>
      <c r="J26" s="76"/>
      <c r="K26" s="76"/>
      <c r="L26" s="2"/>
      <c r="M26" s="57">
        <v>2009</v>
      </c>
      <c r="N26" s="25" cm="1">
        <f t="array" ref="N26">SUMPRODUCT(--(YEAR('DOR Games'!B$2:$B$5000)=2009),'DOR Games'!$J$2:$J$5000)</f>
        <v>0</v>
      </c>
      <c r="O26" s="57">
        <v>2019</v>
      </c>
      <c r="P26" s="25" cm="1">
        <f t="array" ref="P26">SUMPRODUCT(--(YEAR('DOR Games'!B$2:$B$5000)=2019),'DOR Games'!$J$2:$J$5000)</f>
        <v>0</v>
      </c>
      <c r="Q26" s="57">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54</v>
      </c>
      <c r="K27" s="2"/>
      <c r="L27" s="2"/>
      <c r="M27" s="57">
        <v>2010</v>
      </c>
      <c r="N27" s="25" cm="1">
        <f t="array" ref="N27">SUMPRODUCT(--(YEAR('DOR Games'!B$2:$B$5000)=2010),'DOR Games'!$J$2:$J$5000)</f>
        <v>0</v>
      </c>
      <c r="O27" s="57">
        <v>2020</v>
      </c>
      <c r="P27" s="25" cm="1">
        <f t="array" ref="P27">SUMPRODUCT(--(YEAR('DOR Games'!B$2:$B$5000)=2020),'DOR Games'!$J$2:$J$5000)</f>
        <v>12</v>
      </c>
      <c r="Q27" s="57">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7" t="s">
        <v>144</v>
      </c>
      <c r="E29" s="78"/>
      <c r="F29" s="78"/>
      <c r="G29" s="78"/>
      <c r="H29" s="79"/>
      <c r="I29" s="44">
        <f>SUM('DOR Games'!J:J)</f>
        <v>1473</v>
      </c>
      <c r="J29" s="2"/>
      <c r="K29" s="2"/>
      <c r="L29" s="2"/>
      <c r="M29" s="73" t="s">
        <v>134</v>
      </c>
      <c r="N29" s="74"/>
      <c r="O29" s="74"/>
      <c r="P29" s="74"/>
      <c r="Q29" s="74"/>
      <c r="R29" s="75"/>
      <c r="S29" s="2"/>
      <c r="T29" s="2"/>
      <c r="U29" s="2"/>
      <c r="V29" s="2"/>
      <c r="W29" s="2"/>
      <c r="X29" s="2"/>
      <c r="Y29" s="2"/>
      <c r="Z29" s="2"/>
      <c r="AA29" s="2"/>
      <c r="AB29" s="2"/>
    </row>
    <row r="30" spans="1:28" x14ac:dyDescent="0.25">
      <c r="A30" s="2"/>
      <c r="B30" s="2"/>
      <c r="C30" s="2"/>
      <c r="D30" s="73" t="s">
        <v>169</v>
      </c>
      <c r="E30" s="74"/>
      <c r="F30" s="74"/>
      <c r="G30" s="74"/>
      <c r="H30" s="75"/>
      <c r="I30" s="28">
        <f>'DOR Games'!BD37</f>
        <v>1081</v>
      </c>
      <c r="J30" s="2"/>
      <c r="K30" s="2"/>
      <c r="L30" s="2"/>
      <c r="M30" s="2"/>
      <c r="N30" s="2"/>
      <c r="O30" s="58" t="s">
        <v>136</v>
      </c>
      <c r="P30" s="27">
        <f>COUNTIFS('DOR Games'!$J$2:$J$5000,"&lt;10")</f>
        <v>4</v>
      </c>
      <c r="Q30" s="2"/>
      <c r="R30" s="2"/>
      <c r="S30" s="2"/>
      <c r="T30" s="2"/>
      <c r="U30" s="2"/>
      <c r="V30" s="2"/>
      <c r="W30" s="2"/>
      <c r="X30" s="2"/>
      <c r="Y30" s="2"/>
      <c r="Z30" s="2"/>
      <c r="AA30" s="2"/>
      <c r="AB30" s="2"/>
    </row>
    <row r="31" spans="1:28" x14ac:dyDescent="0.25">
      <c r="A31" s="2"/>
      <c r="B31" s="2"/>
      <c r="C31" s="2"/>
      <c r="D31" s="73" t="s">
        <v>170</v>
      </c>
      <c r="E31" s="74"/>
      <c r="F31" s="74"/>
      <c r="G31" s="74"/>
      <c r="H31" s="75"/>
      <c r="I31" s="28">
        <f>'DOR Games'!BD38</f>
        <v>33</v>
      </c>
      <c r="J31" s="2"/>
      <c r="K31" s="2"/>
      <c r="L31" s="2"/>
      <c r="M31" s="2"/>
      <c r="N31" s="2"/>
      <c r="O31" s="58" t="s">
        <v>138</v>
      </c>
      <c r="P31" s="27">
        <f>COUNTIFS('DOR Games'!$J$2:$J$5000,"&gt;=10",'DOR Games'!$J$2:$J$5000,"&lt;=49")</f>
        <v>46</v>
      </c>
      <c r="Q31" s="2"/>
      <c r="R31" s="2"/>
      <c r="S31" s="2"/>
      <c r="T31" s="2"/>
      <c r="U31" s="2"/>
      <c r="V31" s="2"/>
      <c r="W31" s="2"/>
      <c r="X31" s="2"/>
      <c r="Y31" s="2"/>
      <c r="Z31" s="2"/>
      <c r="AA31" s="2"/>
      <c r="AB31" s="2"/>
    </row>
    <row r="32" spans="1:28" x14ac:dyDescent="0.25">
      <c r="A32" s="2"/>
      <c r="B32" s="2"/>
      <c r="C32" s="2"/>
      <c r="D32" s="73" t="s">
        <v>171</v>
      </c>
      <c r="E32" s="74"/>
      <c r="F32" s="74"/>
      <c r="G32" s="74"/>
      <c r="H32" s="75"/>
      <c r="I32" s="28">
        <f>'DOR Games'!BD39</f>
        <v>347</v>
      </c>
      <c r="J32" s="2"/>
      <c r="K32" s="2"/>
      <c r="L32" s="2"/>
      <c r="M32" s="2"/>
      <c r="N32" s="2"/>
      <c r="O32" s="58" t="s">
        <v>141</v>
      </c>
      <c r="P32" s="27">
        <f>COUNTIFS('DOR Games'!$J$2:$J$5000,"&gt;=50",'DOR Games'!$J$2:$J$5000,"&lt;=99")</f>
        <v>3</v>
      </c>
      <c r="Q32" s="2"/>
      <c r="R32" s="2"/>
      <c r="S32" s="2"/>
      <c r="T32" s="2"/>
      <c r="U32" s="2"/>
      <c r="V32" s="2"/>
      <c r="W32" s="2"/>
      <c r="X32" s="2"/>
      <c r="Y32" s="2"/>
      <c r="Z32" s="2"/>
      <c r="AA32" s="2"/>
      <c r="AB32" s="2"/>
    </row>
    <row r="33" spans="1:28" x14ac:dyDescent="0.25">
      <c r="A33" s="2"/>
      <c r="B33" s="2"/>
      <c r="C33" s="2"/>
      <c r="D33" s="73" t="s">
        <v>172</v>
      </c>
      <c r="E33" s="74"/>
      <c r="F33" s="74"/>
      <c r="G33" s="74"/>
      <c r="H33" s="75"/>
      <c r="I33" s="28">
        <f>'DOR Games'!BD40</f>
        <v>0</v>
      </c>
      <c r="J33" s="2"/>
      <c r="K33" s="2"/>
      <c r="L33" s="2"/>
      <c r="M33" s="2"/>
      <c r="N33" s="2"/>
      <c r="O33" s="58" t="s">
        <v>143</v>
      </c>
      <c r="P33" s="27">
        <f>COUNTIFS('DOR Games'!$J$2:$J$5000,"&gt;=100",'DOR Games'!$J$2:$J$5000,"&lt;=149")</f>
        <v>1</v>
      </c>
      <c r="Q33" s="2"/>
      <c r="R33" s="2"/>
      <c r="S33" s="2"/>
      <c r="T33" s="2"/>
      <c r="U33" s="2"/>
      <c r="V33" s="2"/>
      <c r="W33" s="2"/>
      <c r="X33" s="2"/>
      <c r="Y33" s="2"/>
      <c r="Z33" s="2"/>
      <c r="AA33" s="2"/>
      <c r="AB33" s="2"/>
    </row>
    <row r="34" spans="1:28" ht="15" customHeight="1" x14ac:dyDescent="0.25">
      <c r="A34" s="2"/>
      <c r="B34" s="2"/>
      <c r="C34" s="2"/>
      <c r="D34" s="73" t="s">
        <v>173</v>
      </c>
      <c r="E34" s="74"/>
      <c r="F34" s="74"/>
      <c r="G34" s="74"/>
      <c r="H34" s="75"/>
      <c r="I34" s="28">
        <f>'DOR Games'!BD41</f>
        <v>12</v>
      </c>
      <c r="J34" s="2"/>
      <c r="K34" s="2"/>
      <c r="L34" s="2"/>
      <c r="M34" s="2"/>
      <c r="N34" s="2"/>
      <c r="O34" s="58" t="s">
        <v>146</v>
      </c>
      <c r="P34" s="27">
        <f>COUNTIFS('DOR Games'!$J$2:$J$5000,"&gt;=150",'DOR Games'!$J$2:$J$5000,"&lt;=199")</f>
        <v>0</v>
      </c>
      <c r="Q34" s="2"/>
      <c r="R34" s="2"/>
      <c r="S34" s="2"/>
      <c r="T34" s="2"/>
      <c r="U34" s="2"/>
      <c r="V34" s="2"/>
      <c r="W34" s="2"/>
      <c r="X34" s="2"/>
      <c r="Y34" s="2"/>
      <c r="Z34" s="2"/>
      <c r="AA34" s="2"/>
      <c r="AB34" s="2"/>
    </row>
    <row r="35" spans="1:28" x14ac:dyDescent="0.25">
      <c r="A35" s="2"/>
      <c r="B35" s="2"/>
      <c r="C35" s="2"/>
      <c r="D35" s="73" t="s">
        <v>168</v>
      </c>
      <c r="E35" s="74"/>
      <c r="F35" s="74"/>
      <c r="G35" s="74"/>
      <c r="H35" s="75"/>
      <c r="I35" s="29">
        <f>I29/J27</f>
        <v>27.277777777777779</v>
      </c>
      <c r="J35" s="2"/>
      <c r="K35" s="2"/>
      <c r="L35" s="2"/>
      <c r="M35" s="2"/>
      <c r="N35" s="2"/>
      <c r="O35" s="58" t="s">
        <v>147</v>
      </c>
      <c r="P35" s="27">
        <f>COUNTIFS('DOR Games'!$J$2:$J$5000,"&gt;=200")</f>
        <v>0</v>
      </c>
      <c r="Q35" s="2"/>
      <c r="R35" s="2"/>
      <c r="S35" s="2"/>
      <c r="T35" s="2"/>
      <c r="U35" s="2"/>
      <c r="V35" s="2"/>
      <c r="W35" s="2"/>
      <c r="X35" s="2"/>
      <c r="Y35" s="2"/>
      <c r="Z35" s="2"/>
      <c r="AA35" s="2"/>
      <c r="AB35" s="2"/>
    </row>
    <row r="36" spans="1:28" x14ac:dyDescent="0.25">
      <c r="A36" s="2"/>
      <c r="B36" s="2"/>
      <c r="C36" s="2"/>
      <c r="D36" s="73" t="s">
        <v>139</v>
      </c>
      <c r="E36" s="74"/>
      <c r="F36" s="74"/>
      <c r="G36" s="74"/>
      <c r="H36" s="75"/>
      <c r="I36" s="28">
        <f>'DOR Games'!BB4</f>
        <v>555</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F30" sqref="F30"/>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5" t="s">
        <v>157</v>
      </c>
      <c r="B1" s="96"/>
      <c r="C1" s="96"/>
      <c r="D1" s="97"/>
      <c r="F1" s="95" t="s">
        <v>158</v>
      </c>
      <c r="G1" s="96"/>
      <c r="H1" s="96"/>
      <c r="I1" s="97"/>
      <c r="K1" s="73" t="s">
        <v>91</v>
      </c>
      <c r="L1" s="74"/>
      <c r="M1" s="74"/>
      <c r="N1" s="75"/>
    </row>
    <row r="2" spans="1:14" x14ac:dyDescent="0.25">
      <c r="A2" s="10" t="s">
        <v>160</v>
      </c>
      <c r="B2" s="10" t="s">
        <v>159</v>
      </c>
      <c r="C2" s="10" t="s">
        <v>161</v>
      </c>
      <c r="D2" s="11" t="s">
        <v>80</v>
      </c>
      <c r="F2" s="34" t="s">
        <v>159</v>
      </c>
      <c r="G2" s="34" t="s">
        <v>162</v>
      </c>
      <c r="H2" s="34" t="s">
        <v>161</v>
      </c>
      <c r="I2" s="11" t="s">
        <v>80</v>
      </c>
      <c r="K2" s="98" t="s">
        <v>93</v>
      </c>
      <c r="L2" s="99"/>
      <c r="M2" s="98" t="s">
        <v>94</v>
      </c>
      <c r="N2" s="99"/>
    </row>
    <row r="3" spans="1:14" x14ac:dyDescent="0.25">
      <c r="A3" s="67">
        <f>'DOR Games'!A2</f>
        <v>20869</v>
      </c>
      <c r="B3" s="16">
        <f>'DOR Games'!B2</f>
        <v>44194</v>
      </c>
      <c r="C3" s="35">
        <f>'DOR Games'!AH2</f>
        <v>30</v>
      </c>
      <c r="D3" s="36">
        <f>SUM($C$3:$C$5000)</f>
        <v>433.75499999999994</v>
      </c>
      <c r="F3" s="16">
        <v>44378</v>
      </c>
      <c r="G3" s="21" t="s">
        <v>176</v>
      </c>
      <c r="H3" s="21">
        <v>1</v>
      </c>
      <c r="I3" s="36">
        <f>SUM(H3:H5000)</f>
        <v>749</v>
      </c>
      <c r="K3" s="100">
        <f>D3</f>
        <v>433.75499999999994</v>
      </c>
      <c r="L3" s="101"/>
      <c r="M3" s="100">
        <f>I3</f>
        <v>749</v>
      </c>
      <c r="N3" s="101"/>
    </row>
    <row r="4" spans="1:14" x14ac:dyDescent="0.25">
      <c r="A4" s="67">
        <f>'DOR Games'!A3</f>
        <v>20909</v>
      </c>
      <c r="B4" s="16">
        <f>'DOR Games'!B3</f>
        <v>44222</v>
      </c>
      <c r="C4" s="35">
        <f>'DOR Games'!AH3</f>
        <v>10.1</v>
      </c>
      <c r="F4" s="16">
        <v>44481</v>
      </c>
      <c r="G4" s="21" t="s">
        <v>177</v>
      </c>
      <c r="H4" s="21">
        <v>3</v>
      </c>
      <c r="L4" s="89" t="s">
        <v>97</v>
      </c>
      <c r="M4" s="90"/>
    </row>
    <row r="5" spans="1:14" x14ac:dyDescent="0.25">
      <c r="A5" s="67">
        <f>'DOR Games'!A4</f>
        <v>20938</v>
      </c>
      <c r="B5" s="16">
        <f>'DOR Games'!B4</f>
        <v>44234</v>
      </c>
      <c r="C5" s="35">
        <f>'DOR Games'!AH4</f>
        <v>10</v>
      </c>
      <c r="F5" s="16">
        <v>44684</v>
      </c>
      <c r="G5" s="21" t="s">
        <v>178</v>
      </c>
      <c r="H5" s="21">
        <v>5</v>
      </c>
      <c r="L5" s="91">
        <f>SUM(K3+M3)</f>
        <v>1182.7549999999999</v>
      </c>
      <c r="M5" s="92"/>
    </row>
    <row r="6" spans="1:14" x14ac:dyDescent="0.25">
      <c r="A6" s="67">
        <f>'DOR Games'!A5</f>
        <v>20953</v>
      </c>
      <c r="B6" s="16">
        <f>'DOR Games'!B5</f>
        <v>44239</v>
      </c>
      <c r="C6" s="35">
        <f>'DOR Games'!AH5</f>
        <v>4.3599999999999994</v>
      </c>
      <c r="F6" s="16">
        <v>44714</v>
      </c>
      <c r="G6" s="21" t="s">
        <v>179</v>
      </c>
      <c r="H6" s="21">
        <v>10</v>
      </c>
      <c r="L6" s="93"/>
      <c r="M6" s="94"/>
    </row>
    <row r="7" spans="1:14" x14ac:dyDescent="0.25">
      <c r="A7" s="67">
        <f>'DOR Games'!A6</f>
        <v>20954</v>
      </c>
      <c r="B7" s="16">
        <f>'DOR Games'!B6</f>
        <v>44239</v>
      </c>
      <c r="C7" s="35">
        <f>'DOR Games'!AH6</f>
        <v>6.25</v>
      </c>
      <c r="F7" s="16">
        <v>44743</v>
      </c>
      <c r="G7" s="21" t="s">
        <v>180</v>
      </c>
      <c r="H7" s="21">
        <v>10</v>
      </c>
    </row>
    <row r="8" spans="1:14" x14ac:dyDescent="0.25">
      <c r="A8" s="67">
        <f>'DOR Games'!A7</f>
        <v>20985</v>
      </c>
      <c r="B8" s="16">
        <f>'DOR Games'!B7</f>
        <v>44249</v>
      </c>
      <c r="C8" s="35">
        <f>'DOR Games'!AH7</f>
        <v>3.75</v>
      </c>
      <c r="F8" s="16">
        <v>44775</v>
      </c>
      <c r="G8" s="21" t="s">
        <v>181</v>
      </c>
      <c r="H8" s="21">
        <v>5</v>
      </c>
    </row>
    <row r="9" spans="1:14" x14ac:dyDescent="0.25">
      <c r="A9" s="67">
        <f>'DOR Games'!A8</f>
        <v>20986</v>
      </c>
      <c r="B9" s="16">
        <f>'DOR Games'!B8</f>
        <v>44249</v>
      </c>
      <c r="C9" s="35">
        <f>'DOR Games'!AH8</f>
        <v>3.6</v>
      </c>
      <c r="F9" s="16">
        <v>44775</v>
      </c>
      <c r="G9" s="21" t="s">
        <v>182</v>
      </c>
      <c r="H9" s="21">
        <v>10</v>
      </c>
    </row>
    <row r="10" spans="1:14" x14ac:dyDescent="0.25">
      <c r="A10" s="67">
        <f>'DOR Games'!A9</f>
        <v>21008</v>
      </c>
      <c r="B10" s="16">
        <f>'DOR Games'!B9</f>
        <v>44258</v>
      </c>
      <c r="C10" s="35">
        <f>'DOR Games'!AH9</f>
        <v>8.75</v>
      </c>
      <c r="F10" s="16">
        <v>44805</v>
      </c>
      <c r="G10" s="21" t="s">
        <v>183</v>
      </c>
      <c r="H10" s="21">
        <v>5</v>
      </c>
    </row>
    <row r="11" spans="1:14" x14ac:dyDescent="0.25">
      <c r="A11" s="67">
        <f>'DOR Games'!A10</f>
        <v>21381</v>
      </c>
      <c r="B11" s="16">
        <f>'DOR Games'!B10</f>
        <v>44402</v>
      </c>
      <c r="C11" s="35">
        <f>'DOR Games'!AH10</f>
        <v>3.52</v>
      </c>
      <c r="F11" s="16">
        <v>44805</v>
      </c>
      <c r="G11" s="21" t="s">
        <v>184</v>
      </c>
      <c r="H11" s="21">
        <v>10</v>
      </c>
    </row>
    <row r="12" spans="1:14" x14ac:dyDescent="0.25">
      <c r="A12" s="67">
        <f>'DOR Games'!A11</f>
        <v>21404</v>
      </c>
      <c r="B12" s="16">
        <f>'DOR Games'!B11</f>
        <v>44410</v>
      </c>
      <c r="C12" s="35">
        <f>'DOR Games'!AH11</f>
        <v>9.6</v>
      </c>
      <c r="F12" s="16">
        <v>44839</v>
      </c>
      <c r="G12" s="21" t="s">
        <v>185</v>
      </c>
      <c r="H12" s="21">
        <v>5</v>
      </c>
    </row>
    <row r="13" spans="1:14" x14ac:dyDescent="0.25">
      <c r="A13" s="67">
        <f>'DOR Games'!A12</f>
        <v>21565</v>
      </c>
      <c r="B13" s="16">
        <f>'DOR Games'!B12</f>
        <v>44501</v>
      </c>
      <c r="C13" s="35">
        <f>'DOR Games'!AH12</f>
        <v>21.25</v>
      </c>
      <c r="F13" s="16">
        <v>44839</v>
      </c>
      <c r="G13" s="21" t="s">
        <v>186</v>
      </c>
      <c r="H13" s="21">
        <v>10</v>
      </c>
    </row>
    <row r="14" spans="1:14" x14ac:dyDescent="0.25">
      <c r="A14" s="67">
        <f>'DOR Games'!A13</f>
        <v>21696</v>
      </c>
      <c r="B14" s="16">
        <f>'DOR Games'!B13</f>
        <v>44569</v>
      </c>
      <c r="C14" s="35">
        <f>'DOR Games'!AH13</f>
        <v>9.75</v>
      </c>
      <c r="F14" s="16">
        <v>45024</v>
      </c>
      <c r="G14" s="21" t="s">
        <v>187</v>
      </c>
      <c r="H14" s="21">
        <v>45</v>
      </c>
    </row>
    <row r="15" spans="1:14" x14ac:dyDescent="0.25">
      <c r="A15" s="67">
        <f>'DOR Games'!A14</f>
        <v>21722</v>
      </c>
      <c r="B15" s="16">
        <f>'DOR Games'!B14</f>
        <v>44578</v>
      </c>
      <c r="C15" s="35">
        <f>'DOR Games'!AH14</f>
        <v>3.74</v>
      </c>
      <c r="F15" s="16">
        <v>45149</v>
      </c>
      <c r="G15" s="21" t="s">
        <v>188</v>
      </c>
      <c r="H15" s="21">
        <v>45</v>
      </c>
    </row>
    <row r="16" spans="1:14" x14ac:dyDescent="0.25">
      <c r="A16" s="67">
        <f>'DOR Games'!A15</f>
        <v>21739</v>
      </c>
      <c r="B16" s="16">
        <f>'DOR Games'!B15</f>
        <v>44585</v>
      </c>
      <c r="C16" s="35">
        <f>'DOR Games'!AH15</f>
        <v>8.8000000000000007</v>
      </c>
      <c r="F16" s="16">
        <v>45298</v>
      </c>
      <c r="G16" s="21" t="s">
        <v>189</v>
      </c>
      <c r="H16" s="21">
        <v>90</v>
      </c>
    </row>
    <row r="17" spans="1:8" x14ac:dyDescent="0.25">
      <c r="A17" s="67">
        <f>'DOR Games'!A16</f>
        <v>21740</v>
      </c>
      <c r="B17" s="16">
        <f>'DOR Games'!B16</f>
        <v>44585</v>
      </c>
      <c r="C17" s="35">
        <f>'DOR Games'!AH16</f>
        <v>6.75</v>
      </c>
      <c r="F17" s="16">
        <v>45383</v>
      </c>
      <c r="G17" s="21" t="s">
        <v>190</v>
      </c>
      <c r="H17" s="21">
        <v>45</v>
      </c>
    </row>
    <row r="18" spans="1:8" x14ac:dyDescent="0.25">
      <c r="A18" s="67">
        <f>'DOR Games'!A17</f>
        <v>21770</v>
      </c>
      <c r="B18" s="16">
        <f>'DOR Games'!B17</f>
        <v>44600</v>
      </c>
      <c r="C18" s="35">
        <f>'DOR Games'!AH17</f>
        <v>7.4399999999999995</v>
      </c>
      <c r="F18" s="16">
        <v>45583</v>
      </c>
      <c r="G18" s="21" t="s">
        <v>191</v>
      </c>
      <c r="H18" s="21">
        <v>90</v>
      </c>
    </row>
    <row r="19" spans="1:8" x14ac:dyDescent="0.25">
      <c r="A19" s="67">
        <f>'DOR Games'!A18</f>
        <v>21828</v>
      </c>
      <c r="B19" s="16">
        <f>'DOR Games'!B18</f>
        <v>44623</v>
      </c>
      <c r="C19" s="35">
        <f>'DOR Games'!AH18</f>
        <v>8.8000000000000007</v>
      </c>
      <c r="F19" s="16">
        <v>45608</v>
      </c>
      <c r="G19" s="21" t="s">
        <v>249</v>
      </c>
      <c r="H19" s="21">
        <v>45</v>
      </c>
    </row>
    <row r="20" spans="1:8" x14ac:dyDescent="0.25">
      <c r="A20" s="67">
        <f>'DOR Games'!A19</f>
        <v>21829</v>
      </c>
      <c r="B20" s="16">
        <f>'DOR Games'!B19</f>
        <v>44623</v>
      </c>
      <c r="C20" s="35">
        <f>'DOR Games'!AH19</f>
        <v>8.8000000000000007</v>
      </c>
      <c r="F20" s="16">
        <v>45608</v>
      </c>
      <c r="G20" s="21" t="s">
        <v>192</v>
      </c>
      <c r="H20" s="21">
        <v>20</v>
      </c>
    </row>
    <row r="21" spans="1:8" x14ac:dyDescent="0.25">
      <c r="A21" s="67">
        <f>'DOR Games'!A20</f>
        <v>21830</v>
      </c>
      <c r="B21" s="16">
        <f>'DOR Games'!B20</f>
        <v>44623</v>
      </c>
      <c r="C21" s="35">
        <f>'DOR Games'!AH20</f>
        <v>11.4</v>
      </c>
      <c r="F21" s="16">
        <v>45608</v>
      </c>
      <c r="G21" s="21" t="s">
        <v>193</v>
      </c>
      <c r="H21" s="21">
        <v>20</v>
      </c>
    </row>
    <row r="22" spans="1:8" x14ac:dyDescent="0.25">
      <c r="A22" s="67">
        <f>'DOR Games'!A21</f>
        <v>22006</v>
      </c>
      <c r="B22" s="16">
        <f>'DOR Games'!B21</f>
        <v>44715</v>
      </c>
      <c r="C22" s="35">
        <f>'DOR Games'!AH21</f>
        <v>8.4</v>
      </c>
      <c r="F22" s="16">
        <v>45717</v>
      </c>
      <c r="G22" s="21" t="s">
        <v>194</v>
      </c>
      <c r="H22" s="21">
        <v>10</v>
      </c>
    </row>
    <row r="23" spans="1:8" x14ac:dyDescent="0.25">
      <c r="A23" s="67">
        <f>'DOR Games'!A22</f>
        <v>22007</v>
      </c>
      <c r="B23" s="16">
        <f>'DOR Games'!B22</f>
        <v>44715</v>
      </c>
      <c r="C23" s="35">
        <f>'DOR Games'!AH22</f>
        <v>2.1799999999999997</v>
      </c>
      <c r="F23" s="16">
        <v>45717</v>
      </c>
      <c r="G23" s="21" t="s">
        <v>195</v>
      </c>
      <c r="H23" s="21">
        <v>20</v>
      </c>
    </row>
    <row r="24" spans="1:8" x14ac:dyDescent="0.25">
      <c r="A24" s="67">
        <f>'DOR Games'!A23</f>
        <v>22056</v>
      </c>
      <c r="B24" s="16">
        <f>'DOR Games'!B23</f>
        <v>44743</v>
      </c>
      <c r="C24" s="35">
        <f>'DOR Games'!AH23</f>
        <v>8.2800000000000011</v>
      </c>
      <c r="F24" s="16">
        <v>45748</v>
      </c>
      <c r="G24" s="21" t="s">
        <v>250</v>
      </c>
      <c r="H24" s="21">
        <v>75</v>
      </c>
    </row>
    <row r="25" spans="1:8" x14ac:dyDescent="0.25">
      <c r="A25" s="67">
        <f>'DOR Games'!A24</f>
        <v>22191</v>
      </c>
      <c r="B25" s="16">
        <f>'DOR Games'!B24</f>
        <v>44769</v>
      </c>
      <c r="C25" s="35">
        <f>'DOR Games'!AH24</f>
        <v>10.8</v>
      </c>
      <c r="F25" s="16">
        <v>45839</v>
      </c>
      <c r="G25" s="21" t="s">
        <v>289</v>
      </c>
      <c r="H25" s="21">
        <v>20</v>
      </c>
    </row>
    <row r="26" spans="1:8" x14ac:dyDescent="0.25">
      <c r="A26" s="67">
        <f>'DOR Games'!A25</f>
        <v>22243</v>
      </c>
      <c r="B26" s="16">
        <f>'DOR Games'!B25</f>
        <v>44805</v>
      </c>
      <c r="C26" s="35">
        <f>'DOR Games'!AH25</f>
        <v>6.2</v>
      </c>
      <c r="F26" s="16">
        <v>45839</v>
      </c>
      <c r="G26" s="21" t="s">
        <v>290</v>
      </c>
      <c r="H26" s="21">
        <v>75</v>
      </c>
    </row>
    <row r="27" spans="1:8" x14ac:dyDescent="0.25">
      <c r="A27" s="67">
        <f>'DOR Games'!A26</f>
        <v>22244</v>
      </c>
      <c r="B27" s="16">
        <f>'DOR Games'!B26</f>
        <v>44805</v>
      </c>
      <c r="C27" s="35">
        <f>'DOR Games'!AH26</f>
        <v>5.94</v>
      </c>
      <c r="F27" s="16">
        <v>45931</v>
      </c>
      <c r="G27" s="21" t="s">
        <v>291</v>
      </c>
      <c r="H27" s="21">
        <v>75</v>
      </c>
    </row>
    <row r="28" spans="1:8" x14ac:dyDescent="0.25">
      <c r="A28" s="67">
        <f>'DOR Games'!A27</f>
        <v>22245</v>
      </c>
      <c r="B28" s="16">
        <f>'DOR Games'!B27</f>
        <v>44805</v>
      </c>
      <c r="C28" s="35">
        <f>'DOR Games'!AH27</f>
        <v>4.5599999999999996</v>
      </c>
      <c r="F28" s="16"/>
      <c r="G28" s="21"/>
      <c r="H28" s="21"/>
    </row>
    <row r="29" spans="1:8" x14ac:dyDescent="0.25">
      <c r="A29" s="67">
        <f>'DOR Games'!A28</f>
        <v>22248</v>
      </c>
      <c r="B29" s="16">
        <f>'DOR Games'!B28</f>
        <v>44805</v>
      </c>
      <c r="C29" s="35">
        <f>'DOR Games'!AH28</f>
        <v>7.4399999999999995</v>
      </c>
      <c r="F29" s="16"/>
      <c r="G29" s="21"/>
      <c r="H29" s="21"/>
    </row>
    <row r="30" spans="1:8" x14ac:dyDescent="0.25">
      <c r="A30" s="67">
        <f>'DOR Games'!A29</f>
        <v>22285</v>
      </c>
      <c r="B30" s="16">
        <f>'DOR Games'!B29</f>
        <v>44824</v>
      </c>
      <c r="C30" s="35">
        <f>'DOR Games'!AH29</f>
        <v>6.2</v>
      </c>
      <c r="F30" s="16"/>
      <c r="G30" s="21"/>
      <c r="H30" s="21"/>
    </row>
    <row r="31" spans="1:8" x14ac:dyDescent="0.25">
      <c r="A31" s="67">
        <f>'DOR Games'!A30</f>
        <v>22307</v>
      </c>
      <c r="B31" s="16">
        <f>'DOR Games'!B30</f>
        <v>44833</v>
      </c>
      <c r="C31" s="35">
        <f>'DOR Games'!AH30</f>
        <v>3.34</v>
      </c>
      <c r="F31" s="16"/>
      <c r="G31" s="21"/>
      <c r="H31" s="21"/>
    </row>
    <row r="32" spans="1:8" x14ac:dyDescent="0.25">
      <c r="A32" s="67">
        <f>'DOR Games'!A31</f>
        <v>22323</v>
      </c>
      <c r="B32" s="16">
        <f>'DOR Games'!B31</f>
        <v>44841</v>
      </c>
      <c r="C32" s="35">
        <f>'DOR Games'!AH31</f>
        <v>4.5</v>
      </c>
      <c r="F32" s="16"/>
      <c r="G32" s="21"/>
      <c r="H32" s="21"/>
    </row>
    <row r="33" spans="1:8" x14ac:dyDescent="0.25">
      <c r="A33" s="67">
        <f>'DOR Games'!A32</f>
        <v>22358</v>
      </c>
      <c r="B33" s="16">
        <f>'DOR Games'!B32</f>
        <v>44866</v>
      </c>
      <c r="C33" s="35">
        <f>'DOR Games'!AH32</f>
        <v>2.64</v>
      </c>
      <c r="F33" s="16"/>
      <c r="G33" s="21"/>
      <c r="H33" s="21"/>
    </row>
    <row r="34" spans="1:8" x14ac:dyDescent="0.25">
      <c r="A34" s="67">
        <f>'DOR Games'!A33</f>
        <v>22359</v>
      </c>
      <c r="B34" s="16">
        <f>'DOR Games'!B33</f>
        <v>44866</v>
      </c>
      <c r="C34" s="35">
        <f>'DOR Games'!AH33</f>
        <v>5.2</v>
      </c>
      <c r="F34" s="16"/>
      <c r="G34" s="21"/>
      <c r="H34" s="21"/>
    </row>
    <row r="35" spans="1:8" x14ac:dyDescent="0.25">
      <c r="A35" s="67">
        <f>'DOR Games'!A34</f>
        <v>22374</v>
      </c>
      <c r="B35" s="16">
        <f>'DOR Games'!B34</f>
        <v>44871</v>
      </c>
      <c r="C35" s="35">
        <f>'DOR Games'!AH34</f>
        <v>6.6</v>
      </c>
      <c r="F35" s="16"/>
      <c r="G35" s="21"/>
      <c r="H35" s="21"/>
    </row>
    <row r="36" spans="1:8" x14ac:dyDescent="0.25">
      <c r="A36" s="67">
        <f>'DOR Games'!A35</f>
        <v>22375</v>
      </c>
      <c r="B36" s="16">
        <f>'DOR Games'!B35</f>
        <v>44871</v>
      </c>
      <c r="C36" s="35">
        <f>'DOR Games'!AH35</f>
        <v>6.2</v>
      </c>
      <c r="F36" s="16"/>
      <c r="G36" s="21"/>
      <c r="H36" s="21"/>
    </row>
    <row r="37" spans="1:8" x14ac:dyDescent="0.25">
      <c r="A37" s="67">
        <f>'DOR Games'!A36</f>
        <v>22397</v>
      </c>
      <c r="B37" s="16">
        <f>'DOR Games'!B36</f>
        <v>44882</v>
      </c>
      <c r="C37" s="35">
        <f>'DOR Games'!AH36</f>
        <v>1.98</v>
      </c>
      <c r="F37" s="16"/>
      <c r="G37" s="21"/>
      <c r="H37" s="21"/>
    </row>
    <row r="38" spans="1:8" x14ac:dyDescent="0.25">
      <c r="A38" s="67">
        <f>'DOR Games'!A37</f>
        <v>22417</v>
      </c>
      <c r="B38" s="16">
        <f>'DOR Games'!B37</f>
        <v>44894</v>
      </c>
      <c r="C38" s="35">
        <f>'DOR Games'!AH37</f>
        <v>3.96</v>
      </c>
      <c r="F38" s="16"/>
      <c r="G38" s="21"/>
      <c r="H38" s="21"/>
    </row>
    <row r="39" spans="1:8" x14ac:dyDescent="0.25">
      <c r="A39" s="67">
        <f>'DOR Games'!A38</f>
        <v>22558</v>
      </c>
      <c r="B39" s="16">
        <f>'DOR Games'!B38</f>
        <v>44988</v>
      </c>
      <c r="C39" s="35">
        <f>'DOR Games'!AH38</f>
        <v>7.5</v>
      </c>
      <c r="F39" s="16"/>
      <c r="G39" s="21"/>
      <c r="H39" s="21"/>
    </row>
    <row r="40" spans="1:8" x14ac:dyDescent="0.25">
      <c r="A40" s="67">
        <f>'DOR Games'!A39</f>
        <v>22561</v>
      </c>
      <c r="B40" s="16">
        <f>'DOR Games'!B39</f>
        <v>44990</v>
      </c>
      <c r="C40" s="35">
        <f>'DOR Games'!AH39</f>
        <v>9.4</v>
      </c>
      <c r="F40" s="16"/>
      <c r="G40" s="21"/>
      <c r="H40" s="21"/>
    </row>
    <row r="41" spans="1:8" x14ac:dyDescent="0.25">
      <c r="A41" s="67">
        <f>'DOR Games'!A40</f>
        <v>22563</v>
      </c>
      <c r="B41" s="16">
        <f>'DOR Games'!B40</f>
        <v>44990</v>
      </c>
      <c r="C41" s="35">
        <f>'DOR Games'!AH40</f>
        <v>8.84</v>
      </c>
      <c r="F41" s="16"/>
      <c r="G41" s="21"/>
      <c r="H41" s="21"/>
    </row>
    <row r="42" spans="1:8" x14ac:dyDescent="0.25">
      <c r="A42" s="67">
        <f>'DOR Games'!A41</f>
        <v>22608</v>
      </c>
      <c r="B42" s="16">
        <f>'DOR Games'!B41</f>
        <v>45025</v>
      </c>
      <c r="C42" s="35">
        <f>'DOR Games'!AH41</f>
        <v>7.44</v>
      </c>
      <c r="F42" s="16"/>
      <c r="G42" s="21"/>
      <c r="H42" s="21"/>
    </row>
    <row r="43" spans="1:8" x14ac:dyDescent="0.25">
      <c r="A43" s="67">
        <f>'DOR Games'!A42</f>
        <v>22794</v>
      </c>
      <c r="B43" s="16">
        <f>'DOR Games'!B42</f>
        <v>45169</v>
      </c>
      <c r="C43" s="35">
        <f>'DOR Games'!AH42</f>
        <v>6.6</v>
      </c>
      <c r="F43" s="16"/>
      <c r="G43" s="21"/>
      <c r="H43" s="21"/>
    </row>
    <row r="44" spans="1:8" x14ac:dyDescent="0.25">
      <c r="A44" s="67">
        <f>'DOR Games'!A43</f>
        <v>22904</v>
      </c>
      <c r="B44" s="16">
        <f>'DOR Games'!B43</f>
        <v>45277</v>
      </c>
      <c r="C44" s="35">
        <f>'DOR Games'!AH43</f>
        <v>4.25</v>
      </c>
      <c r="F44" s="16"/>
      <c r="G44" s="21"/>
      <c r="H44" s="21"/>
    </row>
    <row r="45" spans="1:8" x14ac:dyDescent="0.25">
      <c r="A45" s="67">
        <f>'DOR Games'!A44</f>
        <v>22914</v>
      </c>
      <c r="B45" s="16">
        <f>'DOR Games'!B44</f>
        <v>45289</v>
      </c>
      <c r="C45" s="35">
        <f>'DOR Games'!AH44</f>
        <v>3.52</v>
      </c>
      <c r="F45" s="16"/>
      <c r="G45" s="21"/>
      <c r="H45" s="21"/>
    </row>
    <row r="46" spans="1:8" x14ac:dyDescent="0.25">
      <c r="A46" s="67">
        <f>'DOR Games'!A45</f>
        <v>22948</v>
      </c>
      <c r="B46" s="16">
        <f>'DOR Games'!B45</f>
        <v>45321</v>
      </c>
      <c r="C46" s="35">
        <f>'DOR Games'!AH45</f>
        <v>10.8</v>
      </c>
      <c r="F46" s="16"/>
      <c r="G46" s="21"/>
      <c r="H46" s="21"/>
    </row>
    <row r="47" spans="1:8" x14ac:dyDescent="0.25">
      <c r="A47" s="67">
        <f>'DOR Games'!A46</f>
        <v>22950</v>
      </c>
      <c r="B47" s="16">
        <f>'DOR Games'!B46</f>
        <v>45321</v>
      </c>
      <c r="C47" s="35">
        <f>'DOR Games'!AH46</f>
        <v>5.2</v>
      </c>
      <c r="F47" s="16"/>
      <c r="G47" s="21"/>
      <c r="H47" s="21"/>
    </row>
    <row r="48" spans="1:8" x14ac:dyDescent="0.25">
      <c r="A48" s="67">
        <f>'DOR Games'!A47</f>
        <v>22976</v>
      </c>
      <c r="B48" s="16">
        <f>'DOR Games'!B47</f>
        <v>45352</v>
      </c>
      <c r="C48" s="35">
        <f>'DOR Games'!AH47</f>
        <v>6.46</v>
      </c>
      <c r="F48" s="16"/>
      <c r="G48" s="21"/>
      <c r="H48" s="21"/>
    </row>
    <row r="49" spans="1:8" x14ac:dyDescent="0.25">
      <c r="A49" s="67">
        <f>'DOR Games'!A48</f>
        <v>22977</v>
      </c>
      <c r="B49" s="16">
        <f>'DOR Games'!B48</f>
        <v>45352</v>
      </c>
      <c r="C49" s="35">
        <f>'DOR Games'!AH48</f>
        <v>6.6</v>
      </c>
      <c r="F49" s="16"/>
      <c r="G49" s="21"/>
      <c r="H49" s="21"/>
    </row>
    <row r="50" spans="1:8" x14ac:dyDescent="0.25">
      <c r="A50" s="67">
        <f>'DOR Games'!A49</f>
        <v>22980</v>
      </c>
      <c r="B50" s="16">
        <f>'DOR Games'!B49</f>
        <v>45354</v>
      </c>
      <c r="C50" s="35">
        <f>'DOR Games'!AH49</f>
        <v>6.2</v>
      </c>
      <c r="F50" s="16"/>
      <c r="G50" s="21"/>
      <c r="H50" s="21"/>
    </row>
    <row r="51" spans="1:8" x14ac:dyDescent="0.25">
      <c r="A51" s="67">
        <f>'DOR Games'!A50</f>
        <v>22992</v>
      </c>
      <c r="B51" s="16">
        <f>'DOR Games'!B50</f>
        <v>45362</v>
      </c>
      <c r="C51" s="35">
        <f>'DOR Games'!AH50</f>
        <v>10.24</v>
      </c>
      <c r="F51" s="16"/>
      <c r="G51" s="21"/>
      <c r="H51" s="21"/>
    </row>
    <row r="52" spans="1:8" x14ac:dyDescent="0.25">
      <c r="A52" s="67">
        <f>'DOR Games'!A51</f>
        <v>23164</v>
      </c>
      <c r="B52" s="16">
        <f>'DOR Games'!B51</f>
        <v>45612</v>
      </c>
      <c r="C52" s="35">
        <f>'DOR Games'!AH51</f>
        <v>21.8</v>
      </c>
      <c r="F52" s="16"/>
      <c r="G52" s="21"/>
      <c r="H52" s="21"/>
    </row>
    <row r="53" spans="1:8" x14ac:dyDescent="0.25">
      <c r="A53" s="67">
        <f>'DOR Games'!A52</f>
        <v>23240</v>
      </c>
      <c r="B53" s="16">
        <f>'DOR Games'!B52</f>
        <v>45689</v>
      </c>
      <c r="C53" s="35">
        <f>'DOR Games'!AH52</f>
        <v>16.96</v>
      </c>
      <c r="F53" s="16"/>
      <c r="G53" s="21"/>
      <c r="H53" s="21"/>
    </row>
    <row r="54" spans="1:8" x14ac:dyDescent="0.25">
      <c r="A54" s="67">
        <f>'DOR Games'!A53</f>
        <v>23310</v>
      </c>
      <c r="B54" s="16">
        <f>'DOR Games'!B53</f>
        <v>45748</v>
      </c>
      <c r="C54" s="35">
        <f>'DOR Games'!AH53</f>
        <v>27.5</v>
      </c>
      <c r="F54" s="16"/>
      <c r="G54" s="21"/>
      <c r="H54" s="21"/>
    </row>
    <row r="55" spans="1:8" x14ac:dyDescent="0.25">
      <c r="A55" s="67">
        <f>'DOR Games'!A54</f>
        <v>23335</v>
      </c>
      <c r="B55" s="16">
        <f>'DOR Games'!B54</f>
        <v>45748</v>
      </c>
      <c r="C55" s="35">
        <f>'DOR Games'!AH54</f>
        <v>2.74</v>
      </c>
      <c r="F55" s="16"/>
      <c r="G55" s="21"/>
      <c r="H55" s="21"/>
    </row>
    <row r="56" spans="1:8" x14ac:dyDescent="0.25">
      <c r="A56" s="67">
        <f>'DOR Games'!A55</f>
        <v>23354</v>
      </c>
      <c r="B56" s="16">
        <f>'DOR Games'!B55</f>
        <v>45778</v>
      </c>
      <c r="C56" s="35">
        <f>'DOR Games'!AH55</f>
        <v>0.625</v>
      </c>
      <c r="F56" s="16"/>
      <c r="G56" s="21"/>
      <c r="H56" s="21"/>
    </row>
    <row r="57" spans="1:8" x14ac:dyDescent="0.25">
      <c r="A57" s="16"/>
      <c r="B57" s="16"/>
      <c r="C57" s="35"/>
      <c r="F57" s="16"/>
      <c r="G57" s="21"/>
      <c r="H57" s="21"/>
    </row>
    <row r="58" spans="1:8" x14ac:dyDescent="0.25">
      <c r="A58" s="16"/>
      <c r="B58" s="16"/>
      <c r="C58" s="35"/>
      <c r="F58" s="16"/>
      <c r="G58" s="21"/>
      <c r="H58" s="21"/>
    </row>
    <row r="59" spans="1:8" x14ac:dyDescent="0.25">
      <c r="A59" s="16"/>
      <c r="B59" s="16"/>
      <c r="C59" s="35"/>
      <c r="F59" s="16"/>
      <c r="G59" s="21"/>
      <c r="H59" s="21"/>
    </row>
    <row r="60" spans="1:8" x14ac:dyDescent="0.25">
      <c r="A60" s="16"/>
      <c r="B60" s="16"/>
      <c r="C60" s="35"/>
      <c r="F60" s="16"/>
      <c r="G60" s="21"/>
      <c r="H60" s="21"/>
    </row>
    <row r="61" spans="1:8" x14ac:dyDescent="0.25">
      <c r="A61" s="16"/>
      <c r="B61" s="16"/>
      <c r="C61" s="35"/>
      <c r="F61" s="16"/>
      <c r="G61" s="21"/>
      <c r="H61" s="21"/>
    </row>
    <row r="62" spans="1:8" x14ac:dyDescent="0.25">
      <c r="A62" s="16"/>
      <c r="B62" s="16"/>
      <c r="C62" s="35"/>
      <c r="F62" s="16"/>
      <c r="G62" s="21"/>
      <c r="H62" s="21"/>
    </row>
    <row r="63" spans="1:8" x14ac:dyDescent="0.25">
      <c r="A63" s="16"/>
      <c r="B63" s="16"/>
      <c r="C63" s="35"/>
      <c r="F63" s="16"/>
      <c r="G63" s="21"/>
      <c r="H63" s="21"/>
    </row>
    <row r="64" spans="1:8" x14ac:dyDescent="0.25">
      <c r="A64" s="16"/>
      <c r="B64" s="16"/>
      <c r="C64" s="35"/>
      <c r="F64" s="16"/>
      <c r="G64" s="21"/>
      <c r="H64" s="21"/>
    </row>
    <row r="65" spans="1:8" x14ac:dyDescent="0.25">
      <c r="A65" s="16"/>
      <c r="B65" s="16"/>
      <c r="C65" s="35"/>
      <c r="F65" s="16"/>
      <c r="G65" s="21"/>
      <c r="H65" s="21"/>
    </row>
    <row r="66" spans="1:8" x14ac:dyDescent="0.25">
      <c r="A66" s="16"/>
      <c r="B66" s="16"/>
      <c r="C66" s="35"/>
      <c r="F66" s="16"/>
      <c r="G66" s="21"/>
      <c r="H66" s="21"/>
    </row>
    <row r="67" spans="1:8" x14ac:dyDescent="0.25">
      <c r="A67" s="16"/>
      <c r="B67" s="16"/>
      <c r="C67" s="35"/>
      <c r="F67" s="16"/>
      <c r="G67" s="21"/>
      <c r="H67" s="21"/>
    </row>
    <row r="68" spans="1:8" x14ac:dyDescent="0.25">
      <c r="A68" s="16"/>
      <c r="B68" s="16"/>
      <c r="C68" s="35"/>
      <c r="F68" s="16"/>
      <c r="G68" s="21"/>
      <c r="H68" s="21"/>
    </row>
    <row r="69" spans="1:8" x14ac:dyDescent="0.25">
      <c r="A69" s="16"/>
      <c r="B69" s="16"/>
      <c r="C69" s="35"/>
      <c r="F69" s="16"/>
      <c r="G69" s="21"/>
      <c r="H69" s="21"/>
    </row>
    <row r="70" spans="1:8" x14ac:dyDescent="0.25">
      <c r="A70" s="16"/>
      <c r="B70" s="16"/>
      <c r="C70" s="35"/>
      <c r="F70" s="16"/>
      <c r="G70" s="21"/>
      <c r="H70" s="21"/>
    </row>
    <row r="71" spans="1:8" x14ac:dyDescent="0.25">
      <c r="A71" s="16"/>
      <c r="B71" s="16"/>
      <c r="C71" s="35"/>
      <c r="F71" s="16"/>
      <c r="G71" s="21"/>
      <c r="H71" s="21"/>
    </row>
    <row r="72" spans="1:8" x14ac:dyDescent="0.25">
      <c r="A72" s="16"/>
      <c r="B72" s="16"/>
      <c r="C72" s="35"/>
      <c r="F72" s="16"/>
      <c r="G72" s="21"/>
      <c r="H72" s="21"/>
    </row>
    <row r="73" spans="1:8" x14ac:dyDescent="0.25">
      <c r="A73" s="16"/>
      <c r="B73" s="16"/>
      <c r="C73" s="35"/>
      <c r="F73" s="16"/>
      <c r="G73" s="21"/>
      <c r="H73" s="21"/>
    </row>
    <row r="74" spans="1:8" x14ac:dyDescent="0.25">
      <c r="A74" s="16"/>
      <c r="B74" s="16"/>
      <c r="C74" s="35"/>
      <c r="F74" s="16"/>
      <c r="G74" s="21"/>
      <c r="H74" s="21"/>
    </row>
    <row r="75" spans="1:8" x14ac:dyDescent="0.25">
      <c r="A75" s="16"/>
      <c r="B75" s="16"/>
      <c r="C75" s="35"/>
      <c r="F75" s="16"/>
      <c r="G75" s="21"/>
      <c r="H75" s="21"/>
    </row>
    <row r="76" spans="1:8" x14ac:dyDescent="0.25">
      <c r="A76" s="16"/>
      <c r="B76" s="16"/>
      <c r="C76" s="35"/>
      <c r="F76" s="16"/>
      <c r="G76" s="21"/>
      <c r="H76" s="21"/>
    </row>
    <row r="77" spans="1:8" x14ac:dyDescent="0.25">
      <c r="A77" s="16"/>
      <c r="B77" s="16"/>
      <c r="C77" s="35"/>
      <c r="F77" s="16"/>
      <c r="G77" s="21"/>
      <c r="H77" s="21"/>
    </row>
    <row r="78" spans="1:8" x14ac:dyDescent="0.25">
      <c r="A78" s="16"/>
      <c r="B78" s="16"/>
      <c r="C78" s="35"/>
      <c r="F78" s="16"/>
      <c r="G78" s="21"/>
      <c r="H78" s="21"/>
    </row>
    <row r="79" spans="1:8" x14ac:dyDescent="0.25">
      <c r="A79" s="16"/>
      <c r="B79" s="16"/>
      <c r="C79" s="35"/>
      <c r="F79" s="16"/>
      <c r="G79" s="21"/>
      <c r="H79" s="21"/>
    </row>
    <row r="80" spans="1:8" x14ac:dyDescent="0.25">
      <c r="A80" s="16"/>
      <c r="B80" s="16"/>
      <c r="C80" s="35"/>
      <c r="F80" s="16"/>
      <c r="G80" s="21"/>
      <c r="H80" s="21"/>
    </row>
    <row r="81" spans="1:8" x14ac:dyDescent="0.25">
      <c r="A81" s="16"/>
      <c r="B81" s="16"/>
      <c r="C81" s="35"/>
      <c r="F81" s="16"/>
      <c r="G81" s="21"/>
      <c r="H81" s="21"/>
    </row>
    <row r="82" spans="1:8" x14ac:dyDescent="0.25">
      <c r="A82" s="16"/>
      <c r="B82" s="16"/>
      <c r="C82" s="35"/>
      <c r="F82" s="16"/>
      <c r="G82" s="21"/>
      <c r="H82" s="21"/>
    </row>
    <row r="83" spans="1:8" x14ac:dyDescent="0.25">
      <c r="A83" s="16"/>
      <c r="B83" s="16"/>
      <c r="C83" s="35"/>
      <c r="F83" s="16"/>
      <c r="G83" s="21"/>
      <c r="H83" s="21"/>
    </row>
    <row r="84" spans="1:8" x14ac:dyDescent="0.25">
      <c r="A84" s="16"/>
      <c r="B84" s="16"/>
      <c r="C84" s="35"/>
      <c r="F84" s="16"/>
      <c r="G84" s="21"/>
      <c r="H84" s="21"/>
    </row>
    <row r="85" spans="1:8" x14ac:dyDescent="0.25">
      <c r="A85" s="16"/>
      <c r="B85" s="16"/>
      <c r="C85" s="35"/>
      <c r="F85" s="16"/>
      <c r="G85" s="21"/>
      <c r="H85" s="21"/>
    </row>
    <row r="86" spans="1:8" x14ac:dyDescent="0.25">
      <c r="A86" s="16"/>
      <c r="B86" s="16"/>
      <c r="C86" s="35"/>
      <c r="F86" s="16"/>
      <c r="G86" s="21"/>
      <c r="H86" s="21"/>
    </row>
    <row r="87" spans="1:8" x14ac:dyDescent="0.25">
      <c r="A87" s="16"/>
      <c r="B87" s="16"/>
      <c r="C87" s="35"/>
      <c r="F87" s="16"/>
      <c r="G87" s="21"/>
      <c r="H87" s="21"/>
    </row>
    <row r="88" spans="1:8" x14ac:dyDescent="0.25">
      <c r="A88" s="16"/>
      <c r="B88" s="16"/>
      <c r="C88" s="35"/>
      <c r="F88" s="16"/>
      <c r="G88" s="21"/>
      <c r="H88" s="21"/>
    </row>
    <row r="89" spans="1:8" x14ac:dyDescent="0.25">
      <c r="A89" s="16"/>
      <c r="B89" s="16"/>
      <c r="C89" s="35"/>
      <c r="F89" s="16"/>
      <c r="G89" s="21"/>
      <c r="H89" s="21"/>
    </row>
    <row r="90" spans="1:8" x14ac:dyDescent="0.25">
      <c r="A90" s="16"/>
      <c r="B90" s="16"/>
      <c r="C90" s="35"/>
      <c r="F90" s="16"/>
      <c r="G90" s="21"/>
      <c r="H90" s="21"/>
    </row>
    <row r="91" spans="1:8" x14ac:dyDescent="0.25">
      <c r="A91" s="16"/>
      <c r="B91" s="16"/>
      <c r="C91" s="35"/>
      <c r="F91" s="16"/>
      <c r="G91" s="21"/>
      <c r="H91" s="21"/>
    </row>
    <row r="92" spans="1:8" x14ac:dyDescent="0.25">
      <c r="A92" s="16"/>
      <c r="B92" s="16"/>
      <c r="C92" s="35"/>
      <c r="F92" s="16"/>
      <c r="G92" s="21"/>
      <c r="H92" s="21"/>
    </row>
    <row r="93" spans="1:8" x14ac:dyDescent="0.25">
      <c r="A93" s="16"/>
      <c r="B93" s="16"/>
      <c r="C93" s="35"/>
      <c r="F93" s="16"/>
      <c r="G93" s="21"/>
      <c r="H93" s="21"/>
    </row>
    <row r="94" spans="1:8" x14ac:dyDescent="0.25">
      <c r="A94" s="16"/>
      <c r="B94" s="16"/>
      <c r="C94" s="35"/>
      <c r="F94" s="16"/>
      <c r="G94" s="21"/>
      <c r="H94" s="21"/>
    </row>
    <row r="95" spans="1:8" x14ac:dyDescent="0.25">
      <c r="A95" s="16"/>
      <c r="B95" s="16"/>
      <c r="C95" s="35"/>
      <c r="F95" s="16"/>
      <c r="G95" s="21"/>
      <c r="H95" s="21"/>
    </row>
    <row r="96" spans="1:8" x14ac:dyDescent="0.25">
      <c r="A96" s="16"/>
      <c r="B96" s="16"/>
      <c r="C96" s="35"/>
      <c r="F96" s="16"/>
      <c r="G96" s="21"/>
      <c r="H96" s="21"/>
    </row>
    <row r="97" spans="1:8" x14ac:dyDescent="0.25">
      <c r="A97" s="16"/>
      <c r="B97" s="16"/>
      <c r="C97" s="35"/>
      <c r="F97" s="16"/>
      <c r="G97" s="21"/>
      <c r="H97" s="21"/>
    </row>
    <row r="98" spans="1:8" x14ac:dyDescent="0.25">
      <c r="A98" s="16"/>
      <c r="B98" s="16"/>
      <c r="C98" s="35"/>
      <c r="F98" s="16"/>
      <c r="G98" s="21"/>
      <c r="H98" s="21"/>
    </row>
    <row r="99" spans="1:8" x14ac:dyDescent="0.25">
      <c r="A99" s="16"/>
      <c r="B99" s="16"/>
      <c r="C99" s="35"/>
      <c r="F99" s="16"/>
      <c r="G99" s="21"/>
      <c r="H99" s="21"/>
    </row>
    <row r="100" spans="1:8" x14ac:dyDescent="0.25">
      <c r="A100" s="16"/>
      <c r="B100" s="16"/>
      <c r="C100" s="35"/>
      <c r="F100" s="16"/>
      <c r="G100" s="21"/>
      <c r="H100" s="21"/>
    </row>
    <row r="101" spans="1:8" x14ac:dyDescent="0.25">
      <c r="A101" s="16"/>
      <c r="B101" s="16"/>
      <c r="C101" s="35"/>
      <c r="F101" s="16"/>
      <c r="G101" s="21"/>
      <c r="H101" s="21"/>
    </row>
    <row r="102" spans="1:8" x14ac:dyDescent="0.25">
      <c r="A102" s="16"/>
      <c r="B102" s="16"/>
      <c r="C102" s="35"/>
      <c r="F102" s="16"/>
      <c r="G102" s="21"/>
      <c r="H102" s="21"/>
    </row>
    <row r="103" spans="1:8" x14ac:dyDescent="0.25">
      <c r="A103" s="16"/>
      <c r="B103" s="16"/>
      <c r="C103" s="35"/>
      <c r="F103" s="16"/>
      <c r="G103" s="21"/>
      <c r="H103" s="21"/>
    </row>
    <row r="104" spans="1:8" x14ac:dyDescent="0.25">
      <c r="A104" s="16"/>
      <c r="B104" s="16"/>
      <c r="C104" s="35"/>
      <c r="F104" s="16"/>
      <c r="G104" s="21"/>
      <c r="H104" s="21"/>
    </row>
    <row r="105" spans="1:8" x14ac:dyDescent="0.25">
      <c r="A105" s="16"/>
      <c r="B105" s="16"/>
      <c r="C105" s="35"/>
      <c r="F105" s="16"/>
      <c r="G105" s="21"/>
      <c r="H105" s="21"/>
    </row>
    <row r="106" spans="1:8" x14ac:dyDescent="0.25">
      <c r="A106" s="16"/>
      <c r="B106" s="16"/>
      <c r="C106" s="35"/>
      <c r="F106" s="16"/>
      <c r="G106" s="21"/>
      <c r="H106" s="21"/>
    </row>
    <row r="107" spans="1:8" x14ac:dyDescent="0.25">
      <c r="A107" s="16"/>
      <c r="B107" s="16"/>
      <c r="C107" s="35"/>
      <c r="F107" s="16"/>
      <c r="G107" s="21"/>
      <c r="H107" s="21"/>
    </row>
    <row r="108" spans="1:8" x14ac:dyDescent="0.25">
      <c r="A108" s="16"/>
      <c r="B108" s="16"/>
      <c r="C108" s="35"/>
      <c r="F108" s="16"/>
      <c r="G108" s="21"/>
      <c r="H108" s="21"/>
    </row>
    <row r="109" spans="1:8" x14ac:dyDescent="0.25">
      <c r="A109" s="16"/>
      <c r="B109" s="16"/>
      <c r="C109" s="35"/>
      <c r="F109" s="16"/>
      <c r="G109" s="21"/>
      <c r="H109" s="21"/>
    </row>
    <row r="110" spans="1:8" x14ac:dyDescent="0.25">
      <c r="A110" s="16"/>
      <c r="B110" s="16"/>
      <c r="C110" s="35"/>
      <c r="F110" s="16"/>
      <c r="G110" s="21"/>
      <c r="H110" s="21"/>
    </row>
    <row r="111" spans="1:8" x14ac:dyDescent="0.25">
      <c r="A111" s="16"/>
      <c r="B111" s="16"/>
      <c r="C111" s="35"/>
      <c r="F111" s="16"/>
      <c r="G111" s="21"/>
      <c r="H111" s="21"/>
    </row>
    <row r="112" spans="1:8" x14ac:dyDescent="0.25">
      <c r="A112" s="16"/>
      <c r="B112" s="16"/>
      <c r="C112" s="35"/>
      <c r="F112" s="16"/>
      <c r="G112" s="21"/>
      <c r="H112" s="21"/>
    </row>
    <row r="113" spans="1:8" x14ac:dyDescent="0.25">
      <c r="A113" s="16"/>
      <c r="B113" s="16"/>
      <c r="C113" s="35"/>
      <c r="F113" s="16"/>
      <c r="G113" s="21"/>
      <c r="H113" s="21"/>
    </row>
    <row r="114" spans="1:8" x14ac:dyDescent="0.25">
      <c r="A114" s="16"/>
      <c r="B114" s="16"/>
      <c r="C114" s="35"/>
      <c r="F114" s="16"/>
      <c r="G114" s="21"/>
      <c r="H114" s="21"/>
    </row>
    <row r="115" spans="1:8" x14ac:dyDescent="0.25">
      <c r="A115" s="16"/>
      <c r="B115" s="16"/>
      <c r="C115" s="35"/>
      <c r="F115" s="16"/>
      <c r="G115" s="21"/>
      <c r="H115" s="21"/>
    </row>
    <row r="116" spans="1:8" x14ac:dyDescent="0.25">
      <c r="A116" s="16"/>
      <c r="B116" s="16"/>
      <c r="C116" s="35"/>
      <c r="F116" s="16"/>
      <c r="G116" s="21"/>
      <c r="H116" s="21"/>
    </row>
    <row r="117" spans="1:8" x14ac:dyDescent="0.25">
      <c r="A117" s="16"/>
      <c r="B117" s="16"/>
      <c r="C117" s="35"/>
      <c r="F117" s="16"/>
      <c r="G117" s="21"/>
      <c r="H117" s="21"/>
    </row>
    <row r="118" spans="1:8" x14ac:dyDescent="0.25">
      <c r="A118" s="16"/>
      <c r="B118" s="16"/>
      <c r="C118" s="35"/>
      <c r="F118" s="16"/>
      <c r="G118" s="21"/>
      <c r="H118" s="21"/>
    </row>
    <row r="119" spans="1:8" x14ac:dyDescent="0.25">
      <c r="A119" s="16"/>
      <c r="B119" s="16"/>
      <c r="C119" s="35"/>
      <c r="F119" s="16"/>
      <c r="G119" s="21"/>
      <c r="H119" s="21"/>
    </row>
    <row r="120" spans="1:8" x14ac:dyDescent="0.25">
      <c r="A120" s="16"/>
      <c r="B120" s="16"/>
      <c r="C120" s="35"/>
      <c r="F120" s="16"/>
      <c r="G120" s="21"/>
      <c r="H120" s="21"/>
    </row>
    <row r="121" spans="1:8" x14ac:dyDescent="0.25">
      <c r="A121" s="16"/>
      <c r="B121" s="16"/>
      <c r="C121" s="35"/>
      <c r="F121" s="16"/>
      <c r="G121" s="21"/>
      <c r="H121" s="21"/>
    </row>
    <row r="122" spans="1:8" x14ac:dyDescent="0.25">
      <c r="A122" s="16"/>
      <c r="B122" s="16"/>
      <c r="C122" s="35"/>
      <c r="F122" s="16"/>
      <c r="G122" s="21"/>
      <c r="H122" s="21"/>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25" zoomScale="70" zoomScaleNormal="70" workbookViewId="0">
      <selection activeCell="F66" sqref="F66"/>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'Mitchell Johnson'!A1</f>
        <v>Mitchell Johnson</v>
      </c>
      <c r="BH1" s="14" t="s">
        <v>11</v>
      </c>
      <c r="BI1" s="14" t="s">
        <v>12</v>
      </c>
      <c r="BJ1" s="14" t="s">
        <v>5</v>
      </c>
      <c r="BK1" s="14" t="s">
        <v>14</v>
      </c>
      <c r="BL1" s="14" t="s">
        <v>15</v>
      </c>
    </row>
    <row r="2" spans="1:75" x14ac:dyDescent="0.25">
      <c r="A2" s="63">
        <v>20869</v>
      </c>
      <c r="B2" s="16">
        <v>44194</v>
      </c>
      <c r="C2" t="s">
        <v>63</v>
      </c>
      <c r="D2" t="s">
        <v>218</v>
      </c>
      <c r="E2" t="s">
        <v>64</v>
      </c>
      <c r="F2" t="s">
        <v>219</v>
      </c>
      <c r="G2" t="s">
        <v>205</v>
      </c>
      <c r="H2" s="64" t="s">
        <v>251</v>
      </c>
      <c r="I2" t="s">
        <v>65</v>
      </c>
      <c r="J2" s="14">
        <v>12</v>
      </c>
      <c r="K2" s="14" t="s">
        <v>197</v>
      </c>
      <c r="L2" t="s">
        <v>5</v>
      </c>
      <c r="M2" s="14">
        <v>10</v>
      </c>
      <c r="N2" s="14">
        <v>30</v>
      </c>
      <c r="P2" s="21"/>
      <c r="AH2" s="17">
        <f>SUM(AI2:AZ2)</f>
        <v>30</v>
      </c>
      <c r="AI2" s="18">
        <f t="shared" ref="AI2:AI65" si="0">SUMIFS(M2,D2,"*"&amp;$BB$1&amp;"*")</f>
        <v>0</v>
      </c>
      <c r="AJ2" s="18">
        <f t="shared" ref="AJ2:AJ65" si="1">SUMIFS(N2,F2,"*"&amp;$BB$1&amp;"*")</f>
        <v>30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0</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0</v>
      </c>
      <c r="BE2" t="s">
        <v>66</v>
      </c>
      <c r="BG2" t="s">
        <v>64</v>
      </c>
      <c r="BH2" s="14">
        <f>COUNTIFS($F$2:$F$4276,"*"&amp;$BB$1&amp;"*",$K$2:$K$4276,"USA",$L$2:$L$4276,"Major Victory",$I$2:$I$4276,"Battle")</f>
        <v>12</v>
      </c>
      <c r="BI2" s="14">
        <f>COUNTIFS($F$2:$F$4276,"*"&amp;$BB$1&amp;"*",$K$2:$K$4276,"USA",$L$2:$L$4276,"Minor Victory",$I$2:$I$4276,"Battle")</f>
        <v>12</v>
      </c>
      <c r="BJ2" s="14">
        <f>COUNTIFS($F$2:$F$4276,"*"&amp;$BB$1&amp;"*",$K$2:$K$4276,".",$I$2:$I$4276,"Battle")</f>
        <v>9</v>
      </c>
      <c r="BK2" s="14">
        <f>COUNTIFS($F$2:$F$4276,"*"&amp;$BB$1&amp;"*",$K$2:$K$4276,"CSA",$L$2:$L$4276,"Minor Victory",$I$2:$I$4276,"Battle")</f>
        <v>5</v>
      </c>
      <c r="BL2" s="14">
        <f>COUNTIFS($F$2:$F$4276,"*"&amp;$BB$1&amp;"*",$K$2:$K$4276,"CSA",$L$2:$L$4276,"Major Victory",$I$2:$I$4276,"Battle")</f>
        <v>5</v>
      </c>
      <c r="BN2">
        <f>SUM(BH4:BL4)</f>
        <v>43</v>
      </c>
      <c r="BO2" t="s">
        <v>67</v>
      </c>
    </row>
    <row r="3" spans="1:75" x14ac:dyDescent="0.25">
      <c r="A3" s="63">
        <v>20909</v>
      </c>
      <c r="B3" s="16">
        <v>44222</v>
      </c>
      <c r="C3" t="s">
        <v>63</v>
      </c>
      <c r="D3" t="s">
        <v>220</v>
      </c>
      <c r="E3" t="s">
        <v>64</v>
      </c>
      <c r="F3" t="s">
        <v>219</v>
      </c>
      <c r="G3" t="s">
        <v>205</v>
      </c>
      <c r="H3" s="64" t="s">
        <v>252</v>
      </c>
      <c r="I3" t="s">
        <v>69</v>
      </c>
      <c r="J3" s="14">
        <v>35</v>
      </c>
      <c r="K3" s="14" t="s">
        <v>64</v>
      </c>
      <c r="L3" t="s">
        <v>4</v>
      </c>
      <c r="M3" s="14">
        <v>8.4</v>
      </c>
      <c r="N3" s="14">
        <v>10.1</v>
      </c>
      <c r="P3" s="21"/>
      <c r="AH3" s="17">
        <f t="shared" ref="AH3:AH66" si="18">SUM(AI3:AZ3)</f>
        <v>10.1</v>
      </c>
      <c r="AI3" s="18">
        <f t="shared" si="0"/>
        <v>0</v>
      </c>
      <c r="AJ3" s="18">
        <f t="shared" si="1"/>
        <v>10.1</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555</v>
      </c>
      <c r="BE3" t="s">
        <v>66</v>
      </c>
      <c r="BG3" t="s">
        <v>63</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0</v>
      </c>
      <c r="BN3" cm="1">
        <f t="array" ref="BN3">SUMPRODUCT(--EXACT($BO$3,$I$2:$I$4276))</f>
        <v>43</v>
      </c>
      <c r="BO3" t="s">
        <v>69</v>
      </c>
    </row>
    <row r="4" spans="1:75" x14ac:dyDescent="0.25">
      <c r="A4" s="63">
        <v>20938</v>
      </c>
      <c r="B4" s="16">
        <v>44234</v>
      </c>
      <c r="C4" t="s">
        <v>63</v>
      </c>
      <c r="D4" t="s">
        <v>220</v>
      </c>
      <c r="E4" t="s">
        <v>64</v>
      </c>
      <c r="F4" t="s">
        <v>219</v>
      </c>
      <c r="G4" t="s">
        <v>205</v>
      </c>
      <c r="H4" s="64" t="s">
        <v>253</v>
      </c>
      <c r="I4" t="s">
        <v>69</v>
      </c>
      <c r="J4" s="14">
        <v>40</v>
      </c>
      <c r="K4" s="14" t="s">
        <v>197</v>
      </c>
      <c r="L4" t="s">
        <v>5</v>
      </c>
      <c r="M4" s="14">
        <v>10</v>
      </c>
      <c r="N4" s="14">
        <v>10</v>
      </c>
      <c r="P4" s="21"/>
      <c r="AH4" s="17">
        <f t="shared" si="18"/>
        <v>10</v>
      </c>
      <c r="AI4" s="18">
        <f t="shared" si="0"/>
        <v>0</v>
      </c>
      <c r="AJ4" s="18">
        <f t="shared" si="1"/>
        <v>10</v>
      </c>
      <c r="AK4" s="18">
        <f t="shared" si="2"/>
        <v>0</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555</v>
      </c>
      <c r="BH4" s="14">
        <f>SUM(BH2:BH3)</f>
        <v>12</v>
      </c>
      <c r="BI4" s="14">
        <f>SUM(BI2:BI3)</f>
        <v>12</v>
      </c>
      <c r="BJ4" s="14">
        <f>SUM(BJ2:BJ3)</f>
        <v>9</v>
      </c>
      <c r="BK4" s="14">
        <f>SUM(BK2:BK3)</f>
        <v>5</v>
      </c>
      <c r="BL4" s="14">
        <f>SUM(BL2:BL3)</f>
        <v>5</v>
      </c>
    </row>
    <row r="5" spans="1:75" x14ac:dyDescent="0.25">
      <c r="A5" s="63">
        <v>20953</v>
      </c>
      <c r="B5" s="16">
        <v>44239</v>
      </c>
      <c r="C5" t="s">
        <v>63</v>
      </c>
      <c r="D5" t="s">
        <v>221</v>
      </c>
      <c r="E5" t="s">
        <v>64</v>
      </c>
      <c r="F5" t="s">
        <v>219</v>
      </c>
      <c r="G5" t="s">
        <v>205</v>
      </c>
      <c r="H5" s="48" t="s">
        <v>254</v>
      </c>
      <c r="I5" t="s">
        <v>69</v>
      </c>
      <c r="J5" s="14">
        <v>12</v>
      </c>
      <c r="K5" s="14" t="s">
        <v>64</v>
      </c>
      <c r="L5" t="s">
        <v>3</v>
      </c>
      <c r="M5" s="14">
        <v>2.64</v>
      </c>
      <c r="N5" s="14">
        <v>4.3599999999999994</v>
      </c>
      <c r="P5" s="21"/>
      <c r="AH5" s="17">
        <f t="shared" si="18"/>
        <v>4.3599999999999994</v>
      </c>
      <c r="AI5" s="18">
        <f t="shared" si="0"/>
        <v>0</v>
      </c>
      <c r="AJ5" s="18">
        <f t="shared" si="1"/>
        <v>4.3599999999999994</v>
      </c>
      <c r="AK5" s="18">
        <f t="shared" si="2"/>
        <v>0</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63">
        <v>20954</v>
      </c>
      <c r="B6" s="16">
        <v>44239</v>
      </c>
      <c r="C6" t="s">
        <v>63</v>
      </c>
      <c r="D6" t="s">
        <v>221</v>
      </c>
      <c r="E6" t="s">
        <v>64</v>
      </c>
      <c r="F6" t="s">
        <v>219</v>
      </c>
      <c r="G6" t="s">
        <v>205</v>
      </c>
      <c r="H6" s="64" t="s">
        <v>255</v>
      </c>
      <c r="I6" t="s">
        <v>69</v>
      </c>
      <c r="J6" s="14">
        <v>25</v>
      </c>
      <c r="K6" s="14" t="s">
        <v>197</v>
      </c>
      <c r="L6" t="s">
        <v>5</v>
      </c>
      <c r="M6" s="14">
        <v>6.25</v>
      </c>
      <c r="N6" s="14">
        <v>6.25</v>
      </c>
      <c r="P6" s="21"/>
      <c r="AH6" s="17">
        <f t="shared" si="18"/>
        <v>6.25</v>
      </c>
      <c r="AI6" s="18">
        <f t="shared" si="0"/>
        <v>0</v>
      </c>
      <c r="AJ6" s="18">
        <f t="shared" si="1"/>
        <v>6.25</v>
      </c>
      <c r="AK6" s="18">
        <f t="shared" si="2"/>
        <v>0</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63">
        <v>20985</v>
      </c>
      <c r="B7" s="16">
        <v>44249</v>
      </c>
      <c r="C7" t="s">
        <v>63</v>
      </c>
      <c r="D7" t="s">
        <v>222</v>
      </c>
      <c r="E7" t="s">
        <v>64</v>
      </c>
      <c r="F7" t="s">
        <v>219</v>
      </c>
      <c r="G7" t="s">
        <v>205</v>
      </c>
      <c r="H7" s="64" t="s">
        <v>255</v>
      </c>
      <c r="I7" t="s">
        <v>69</v>
      </c>
      <c r="J7" s="14">
        <v>15</v>
      </c>
      <c r="K7" s="14" t="s">
        <v>197</v>
      </c>
      <c r="L7" t="s">
        <v>5</v>
      </c>
      <c r="M7" s="14">
        <v>3.75</v>
      </c>
      <c r="N7" s="14">
        <v>3.75</v>
      </c>
      <c r="P7" s="21"/>
      <c r="AH7" s="17">
        <f t="shared" si="18"/>
        <v>3.75</v>
      </c>
      <c r="AI7" s="18">
        <f t="shared" si="0"/>
        <v>0</v>
      </c>
      <c r="AJ7" s="18">
        <f t="shared" si="1"/>
        <v>3.75</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66</v>
      </c>
      <c r="BG7" t="s">
        <v>64</v>
      </c>
      <c r="BH7" s="19">
        <f>COUNTIFS($F$2:$F$4276,"*"&amp;$BB$1&amp;"*",$K$2:$K$4276,"USA",$L$2:$L$4276,"Major Victory",$I$2:$I$4276,"Maneuver")</f>
        <v>1</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0</v>
      </c>
      <c r="BN7">
        <f>SUM(BH9:BL9)</f>
        <v>3</v>
      </c>
      <c r="BO7" t="s">
        <v>67</v>
      </c>
    </row>
    <row r="8" spans="1:75" x14ac:dyDescent="0.25">
      <c r="A8" s="63">
        <v>20986</v>
      </c>
      <c r="B8" s="16">
        <v>44249</v>
      </c>
      <c r="C8" t="s">
        <v>63</v>
      </c>
      <c r="D8" t="s">
        <v>222</v>
      </c>
      <c r="E8" t="s">
        <v>64</v>
      </c>
      <c r="F8" t="s">
        <v>219</v>
      </c>
      <c r="G8" t="s">
        <v>205</v>
      </c>
      <c r="H8" s="64" t="s">
        <v>256</v>
      </c>
      <c r="I8" t="s">
        <v>69</v>
      </c>
      <c r="J8" s="14">
        <v>15</v>
      </c>
      <c r="K8" s="14" t="s">
        <v>63</v>
      </c>
      <c r="L8" t="s">
        <v>4</v>
      </c>
      <c r="M8" s="14">
        <v>4.9000000000000004</v>
      </c>
      <c r="N8" s="14">
        <v>3.6</v>
      </c>
      <c r="P8" s="21"/>
      <c r="AH8" s="17">
        <f t="shared" si="18"/>
        <v>3.6</v>
      </c>
      <c r="AI8" s="18">
        <f t="shared" si="0"/>
        <v>0</v>
      </c>
      <c r="AJ8" s="18">
        <f t="shared" si="1"/>
        <v>3.6</v>
      </c>
      <c r="AK8" s="18">
        <f t="shared" si="2"/>
        <v>0</v>
      </c>
      <c r="AL8" s="18">
        <f t="shared" si="3"/>
        <v>0</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66</v>
      </c>
      <c r="BG8" t="s">
        <v>63</v>
      </c>
      <c r="BH8" s="19">
        <f>COUNTIFS($D$2:$D$4276,"*"&amp;$BB$1&amp;"*",$K$2:$K$4276,"CSA",$L$2:$L$4276,"Major Victory",$I$2:$I$4276,"Maneuver")</f>
        <v>1</v>
      </c>
      <c r="BI8" s="19">
        <f>COUNTIFS($D$2:$D$4276,"*"&amp;$BB$1&amp;"*",$K$2:$K$4276,"CSA",$L$2:$L$4276,"Minor Victory",$I$2:$I$4276,"Maneuver")</f>
        <v>0</v>
      </c>
      <c r="BJ8" s="19">
        <f>COUNTIFS($D$2:$D$4276,"*"&amp;$BB$1&amp;"*",$K$2:$K$4276,".",$I$2:$I$4276,"Maneuver")</f>
        <v>1</v>
      </c>
      <c r="BK8" s="19">
        <f>COUNTIFS($D$2:$D$4276,"*"&amp;$BB$1&amp;"*",$K$2:$K$4276,"USA",$L$2:$L$4276,"Minor Victory",$I$2:$I$4276,"Maneuver")</f>
        <v>0</v>
      </c>
      <c r="BL8" s="19">
        <f>COUNTIFS($D$2:$D$4276,"*"&amp;$BB$1&amp;"*",$K$2:$K$4276,"USA",$L$2:$L$4276,"Major Victory",$I$2:$I$4276,"Maneuver")</f>
        <v>0</v>
      </c>
      <c r="BN8" cm="1">
        <f t="array" ref="BN8">SUMPRODUCT(--EXACT($BO$8,$I$2:$I$4276))</f>
        <v>3</v>
      </c>
      <c r="BO8" t="s">
        <v>68</v>
      </c>
    </row>
    <row r="9" spans="1:75" x14ac:dyDescent="0.25">
      <c r="A9" s="63">
        <v>21008</v>
      </c>
      <c r="B9" s="16">
        <v>44258</v>
      </c>
      <c r="C9" t="s">
        <v>63</v>
      </c>
      <c r="D9" t="s">
        <v>222</v>
      </c>
      <c r="E9" t="s">
        <v>64</v>
      </c>
      <c r="F9" t="s">
        <v>219</v>
      </c>
      <c r="G9" t="s">
        <v>205</v>
      </c>
      <c r="H9" s="64" t="s">
        <v>257</v>
      </c>
      <c r="I9" t="s">
        <v>69</v>
      </c>
      <c r="J9" s="14">
        <v>35</v>
      </c>
      <c r="K9" s="14" t="s">
        <v>197</v>
      </c>
      <c r="L9" t="s">
        <v>5</v>
      </c>
      <c r="M9" s="14">
        <v>8.75</v>
      </c>
      <c r="N9" s="14">
        <v>8.75</v>
      </c>
      <c r="P9" s="21"/>
      <c r="AH9" s="17">
        <f t="shared" si="18"/>
        <v>8.75</v>
      </c>
      <c r="AI9" s="18">
        <f t="shared" si="0"/>
        <v>0</v>
      </c>
      <c r="AJ9" s="18">
        <f t="shared" si="1"/>
        <v>8.75</v>
      </c>
      <c r="AK9" s="18">
        <f t="shared" si="2"/>
        <v>0</v>
      </c>
      <c r="AL9" s="18">
        <f t="shared" si="3"/>
        <v>0</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2</v>
      </c>
      <c r="BI9" s="19">
        <f>SUM(BI7:BI8)</f>
        <v>0</v>
      </c>
      <c r="BJ9" s="19">
        <f>SUM(BJ7:BJ8)</f>
        <v>1</v>
      </c>
      <c r="BK9" s="19">
        <f>SUM(BK7:BK8)</f>
        <v>0</v>
      </c>
      <c r="BL9" s="19">
        <f>SUM(BL7:BL8)</f>
        <v>0</v>
      </c>
    </row>
    <row r="10" spans="1:75" x14ac:dyDescent="0.25">
      <c r="A10" s="63">
        <v>21381</v>
      </c>
      <c r="B10" s="16">
        <v>44402</v>
      </c>
      <c r="C10" t="s">
        <v>63</v>
      </c>
      <c r="D10" t="s">
        <v>223</v>
      </c>
      <c r="E10" t="s">
        <v>64</v>
      </c>
      <c r="F10" t="s">
        <v>219</v>
      </c>
      <c r="G10" t="s">
        <v>206</v>
      </c>
      <c r="H10" s="64" t="s">
        <v>258</v>
      </c>
      <c r="I10" t="s">
        <v>69</v>
      </c>
      <c r="J10" s="14">
        <v>16</v>
      </c>
      <c r="K10" s="14" t="s">
        <v>63</v>
      </c>
      <c r="L10" t="s">
        <v>3</v>
      </c>
      <c r="M10" s="14">
        <v>5.48</v>
      </c>
      <c r="N10" s="14">
        <v>3.52</v>
      </c>
      <c r="P10" s="21"/>
      <c r="AH10" s="17">
        <f t="shared" si="18"/>
        <v>3.52</v>
      </c>
      <c r="AI10" s="18">
        <f t="shared" si="0"/>
        <v>0</v>
      </c>
      <c r="AJ10" s="18">
        <f t="shared" si="1"/>
        <v>3.52</v>
      </c>
      <c r="AK10" s="18">
        <f t="shared" si="2"/>
        <v>0</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63">
        <v>21404</v>
      </c>
      <c r="B11" s="16">
        <v>44410</v>
      </c>
      <c r="C11" t="s">
        <v>63</v>
      </c>
      <c r="D11" t="s">
        <v>220</v>
      </c>
      <c r="E11" t="s">
        <v>64</v>
      </c>
      <c r="F11" t="s">
        <v>219</v>
      </c>
      <c r="G11" t="s">
        <v>207</v>
      </c>
      <c r="H11" s="64" t="s">
        <v>259</v>
      </c>
      <c r="I11" t="s">
        <v>69</v>
      </c>
      <c r="J11" s="14">
        <v>40</v>
      </c>
      <c r="K11" s="14" t="s">
        <v>63</v>
      </c>
      <c r="L11" t="s">
        <v>4</v>
      </c>
      <c r="M11" s="14">
        <v>11.4</v>
      </c>
      <c r="N11" s="14">
        <v>9.6</v>
      </c>
      <c r="P11" s="21"/>
      <c r="AH11" s="17">
        <f t="shared" si="18"/>
        <v>9.6</v>
      </c>
      <c r="AI11" s="18">
        <f t="shared" si="0"/>
        <v>0</v>
      </c>
      <c r="AJ11" s="18">
        <f t="shared" si="1"/>
        <v>9.6</v>
      </c>
      <c r="AK11" s="18">
        <f t="shared" si="2"/>
        <v>0</v>
      </c>
      <c r="AL11" s="18">
        <f t="shared" si="3"/>
        <v>0</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3">
        <v>21565</v>
      </c>
      <c r="B12" s="16">
        <v>44501</v>
      </c>
      <c r="C12" t="s">
        <v>63</v>
      </c>
      <c r="D12" t="s">
        <v>220</v>
      </c>
      <c r="E12" t="s">
        <v>64</v>
      </c>
      <c r="F12" t="s">
        <v>219</v>
      </c>
      <c r="G12" t="s">
        <v>208</v>
      </c>
      <c r="H12" s="48" t="s">
        <v>260</v>
      </c>
      <c r="I12" t="s">
        <v>69</v>
      </c>
      <c r="J12" s="14">
        <v>85</v>
      </c>
      <c r="K12" s="14" t="s">
        <v>197</v>
      </c>
      <c r="L12" t="s">
        <v>5</v>
      </c>
      <c r="M12" s="14">
        <v>21.25</v>
      </c>
      <c r="N12" s="14">
        <v>21.25</v>
      </c>
      <c r="P12" s="21"/>
      <c r="AH12" s="17">
        <f t="shared" si="18"/>
        <v>21.25</v>
      </c>
      <c r="AI12" s="18">
        <f t="shared" si="0"/>
        <v>0</v>
      </c>
      <c r="AJ12" s="18">
        <f t="shared" si="1"/>
        <v>21.25</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64</v>
      </c>
      <c r="BH12" s="14"/>
      <c r="BI12" s="14">
        <f>COUNTIFS($F$2:$F$4276,"*"&amp;$BB$1&amp;"*",$K$2:$K$4276,"USA",$L$2:$L$4276,"Major Victory",$I$2:$I$4276,"Multiplayer Battle")</f>
        <v>4</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4</v>
      </c>
      <c r="BT12">
        <f>SUM(BR12,BR17)</f>
        <v>4</v>
      </c>
      <c r="BU12" t="s">
        <v>11</v>
      </c>
    </row>
    <row r="13" spans="1:75" x14ac:dyDescent="0.25">
      <c r="A13" s="63">
        <v>21696</v>
      </c>
      <c r="B13" s="16">
        <v>44569</v>
      </c>
      <c r="C13" t="s">
        <v>63</v>
      </c>
      <c r="D13" t="s">
        <v>224</v>
      </c>
      <c r="E13" t="s">
        <v>64</v>
      </c>
      <c r="F13" t="s">
        <v>219</v>
      </c>
      <c r="G13" t="s">
        <v>209</v>
      </c>
      <c r="H13" s="64" t="s">
        <v>261</v>
      </c>
      <c r="I13" t="s">
        <v>69</v>
      </c>
      <c r="J13" s="14">
        <v>39</v>
      </c>
      <c r="K13" s="14" t="s">
        <v>197</v>
      </c>
      <c r="L13" t="s">
        <v>5</v>
      </c>
      <c r="M13" s="14">
        <v>9.75</v>
      </c>
      <c r="N13" s="14">
        <v>9.75</v>
      </c>
      <c r="P13" s="21"/>
      <c r="AH13" s="17">
        <f t="shared" si="18"/>
        <v>9.75</v>
      </c>
      <c r="AI13" s="18">
        <f t="shared" si="0"/>
        <v>0</v>
      </c>
      <c r="AJ13" s="18">
        <f t="shared" si="1"/>
        <v>9.75</v>
      </c>
      <c r="AK13" s="18">
        <f t="shared" si="2"/>
        <v>0</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64</v>
      </c>
      <c r="BH13" s="14"/>
      <c r="BI13" s="14">
        <f>COUNTIFS($F$2:$F$4276,"*"&amp;$BB$1&amp;"*",$K$2:$K$4276,"USA",$L$2:$L$4276,"Minor Victory",$I$2:$I$4276,"Multiplayer Battle")</f>
        <v>1</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1</v>
      </c>
      <c r="BT13">
        <f>SUM(BR13,BR18)</f>
        <v>1</v>
      </c>
      <c r="BU13" t="s">
        <v>12</v>
      </c>
    </row>
    <row r="14" spans="1:75" x14ac:dyDescent="0.25">
      <c r="A14" s="63">
        <v>21722</v>
      </c>
      <c r="B14" s="16">
        <v>44578</v>
      </c>
      <c r="C14" t="s">
        <v>63</v>
      </c>
      <c r="D14" t="s">
        <v>225</v>
      </c>
      <c r="E14" t="s">
        <v>64</v>
      </c>
      <c r="F14" t="s">
        <v>219</v>
      </c>
      <c r="G14" t="s">
        <v>209</v>
      </c>
      <c r="H14" s="64" t="s">
        <v>262</v>
      </c>
      <c r="I14" t="s">
        <v>69</v>
      </c>
      <c r="J14" s="14">
        <v>17</v>
      </c>
      <c r="K14" s="14" t="s">
        <v>63</v>
      </c>
      <c r="L14" t="s">
        <v>3</v>
      </c>
      <c r="M14" s="14">
        <v>5.76</v>
      </c>
      <c r="N14" s="14">
        <v>3.74</v>
      </c>
      <c r="P14" s="21"/>
      <c r="AH14" s="17">
        <f t="shared" si="18"/>
        <v>3.74</v>
      </c>
      <c r="AI14" s="18">
        <f t="shared" si="0"/>
        <v>0</v>
      </c>
      <c r="AJ14" s="18">
        <f t="shared" si="1"/>
        <v>3.74</v>
      </c>
      <c r="AK14" s="18">
        <f t="shared" si="2"/>
        <v>0</v>
      </c>
      <c r="AL14" s="18">
        <f t="shared" si="3"/>
        <v>0</v>
      </c>
      <c r="AM14" s="18">
        <f t="shared" si="4"/>
        <v>0</v>
      </c>
      <c r="AN14" s="18">
        <f t="shared" si="5"/>
        <v>0</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2</v>
      </c>
      <c r="BU14" t="s">
        <v>82</v>
      </c>
      <c r="BV14" cm="1">
        <f t="array" ref="BV14">SUMPRODUCT(--EXACT($BW$14,$I$2:$I$4276))</f>
        <v>7</v>
      </c>
      <c r="BW14" t="s">
        <v>83</v>
      </c>
    </row>
    <row r="15" spans="1:75" x14ac:dyDescent="0.25">
      <c r="A15" s="63">
        <v>21739</v>
      </c>
      <c r="B15" s="16">
        <v>44585</v>
      </c>
      <c r="C15" t="s">
        <v>63</v>
      </c>
      <c r="D15" t="s">
        <v>220</v>
      </c>
      <c r="E15" t="s">
        <v>64</v>
      </c>
      <c r="F15" t="s">
        <v>219</v>
      </c>
      <c r="G15" t="s">
        <v>209</v>
      </c>
      <c r="H15" s="64" t="s">
        <v>261</v>
      </c>
      <c r="I15" t="s">
        <v>69</v>
      </c>
      <c r="J15" s="14">
        <v>30</v>
      </c>
      <c r="K15" s="14" t="s">
        <v>64</v>
      </c>
      <c r="L15" t="s">
        <v>4</v>
      </c>
      <c r="M15" s="14">
        <v>7.2</v>
      </c>
      <c r="N15" s="14">
        <v>8.8000000000000007</v>
      </c>
      <c r="P15" s="21"/>
      <c r="AH15" s="17">
        <f t="shared" si="18"/>
        <v>8.8000000000000007</v>
      </c>
      <c r="AI15" s="18">
        <f t="shared" si="0"/>
        <v>0</v>
      </c>
      <c r="AJ15" s="18">
        <f t="shared" si="1"/>
        <v>8.8000000000000007</v>
      </c>
      <c r="AK15" s="18">
        <f t="shared" si="2"/>
        <v>0</v>
      </c>
      <c r="AL15" s="18">
        <f t="shared" si="3"/>
        <v>0</v>
      </c>
      <c r="AM15" s="18">
        <f t="shared" si="4"/>
        <v>0</v>
      </c>
      <c r="AN15" s="18">
        <f t="shared" si="5"/>
        <v>0</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63">
        <v>21740</v>
      </c>
      <c r="B16" s="16">
        <v>44585</v>
      </c>
      <c r="C16" t="s">
        <v>63</v>
      </c>
      <c r="D16" t="s">
        <v>223</v>
      </c>
      <c r="E16" t="s">
        <v>64</v>
      </c>
      <c r="F16" t="s">
        <v>219</v>
      </c>
      <c r="G16" t="s">
        <v>209</v>
      </c>
      <c r="H16" s="64" t="s">
        <v>262</v>
      </c>
      <c r="I16" t="s">
        <v>69</v>
      </c>
      <c r="J16" s="14">
        <v>27</v>
      </c>
      <c r="K16" s="14" t="s">
        <v>197</v>
      </c>
      <c r="L16" t="s">
        <v>5</v>
      </c>
      <c r="M16" s="14">
        <v>6.75</v>
      </c>
      <c r="N16" s="14">
        <v>6.75</v>
      </c>
      <c r="P16" s="21"/>
      <c r="AH16" s="17">
        <f t="shared" si="18"/>
        <v>6.75</v>
      </c>
      <c r="AI16" s="18">
        <f t="shared" si="0"/>
        <v>0</v>
      </c>
      <c r="AJ16" s="18">
        <f t="shared" si="1"/>
        <v>6.75</v>
      </c>
      <c r="AK16" s="18">
        <f t="shared" si="2"/>
        <v>0</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84</v>
      </c>
      <c r="BH16" s="14"/>
      <c r="BI16" s="14"/>
      <c r="BJ16" s="14"/>
      <c r="BK16" s="14"/>
      <c r="BL16" s="14"/>
      <c r="BM16" s="14"/>
      <c r="BR16">
        <f>COUNTIFS($K$2:$K$4550,".",$I$2:$I$4550,"Multiplayer Battle",$L$2:$L$4550,"Draw")</f>
        <v>2</v>
      </c>
      <c r="BT16">
        <f>SUM(BR15,BR20)</f>
        <v>0</v>
      </c>
      <c r="BU16" t="s">
        <v>15</v>
      </c>
    </row>
    <row r="17" spans="1:75" x14ac:dyDescent="0.25">
      <c r="A17" s="63">
        <v>21770</v>
      </c>
      <c r="B17" s="16">
        <v>44600</v>
      </c>
      <c r="C17" t="s">
        <v>63</v>
      </c>
      <c r="D17" t="s">
        <v>226</v>
      </c>
      <c r="E17" t="s">
        <v>64</v>
      </c>
      <c r="F17" t="s">
        <v>219</v>
      </c>
      <c r="G17" t="s">
        <v>209</v>
      </c>
      <c r="H17" s="64" t="s">
        <v>263</v>
      </c>
      <c r="I17" t="s">
        <v>69</v>
      </c>
      <c r="J17" s="14">
        <v>23</v>
      </c>
      <c r="K17" s="14" t="s">
        <v>64</v>
      </c>
      <c r="L17" t="s">
        <v>3</v>
      </c>
      <c r="M17" s="14">
        <v>5.0600000000000005</v>
      </c>
      <c r="N17" s="14">
        <v>7.4399999999999995</v>
      </c>
      <c r="P17" s="21"/>
      <c r="AE17" s="20"/>
      <c r="AH17" s="17">
        <f t="shared" si="18"/>
        <v>7.4399999999999995</v>
      </c>
      <c r="AI17" s="18">
        <f t="shared" si="0"/>
        <v>0</v>
      </c>
      <c r="AJ17" s="18">
        <f t="shared" si="1"/>
        <v>7.4399999999999995</v>
      </c>
      <c r="AK17" s="18">
        <f t="shared" si="2"/>
        <v>0</v>
      </c>
      <c r="AL17" s="18">
        <f t="shared" si="3"/>
        <v>0</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3">
        <v>21828</v>
      </c>
      <c r="B18" s="16">
        <v>44623</v>
      </c>
      <c r="C18" t="s">
        <v>63</v>
      </c>
      <c r="D18" t="s">
        <v>223</v>
      </c>
      <c r="E18" t="s">
        <v>64</v>
      </c>
      <c r="F18" t="s">
        <v>219</v>
      </c>
      <c r="G18" t="s">
        <v>205</v>
      </c>
      <c r="H18" s="64" t="s">
        <v>264</v>
      </c>
      <c r="I18" t="s">
        <v>69</v>
      </c>
      <c r="J18" s="14">
        <v>30</v>
      </c>
      <c r="K18" s="14" t="s">
        <v>64</v>
      </c>
      <c r="L18" t="s">
        <v>4</v>
      </c>
      <c r="M18" s="14">
        <v>7.2</v>
      </c>
      <c r="N18" s="14">
        <v>8.8000000000000007</v>
      </c>
      <c r="P18" s="21"/>
      <c r="AE18" s="20"/>
      <c r="AH18" s="17">
        <f t="shared" si="18"/>
        <v>8.8000000000000007</v>
      </c>
      <c r="AI18" s="18">
        <f t="shared" si="0"/>
        <v>0</v>
      </c>
      <c r="AJ18" s="18">
        <f t="shared" si="1"/>
        <v>8.8000000000000007</v>
      </c>
      <c r="AK18" s="18">
        <f t="shared" si="2"/>
        <v>0</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3">
        <v>21829</v>
      </c>
      <c r="B19" s="16">
        <v>44623</v>
      </c>
      <c r="C19" t="s">
        <v>63</v>
      </c>
      <c r="D19" t="s">
        <v>226</v>
      </c>
      <c r="E19" t="s">
        <v>64</v>
      </c>
      <c r="F19" t="s">
        <v>219</v>
      </c>
      <c r="G19" t="s">
        <v>205</v>
      </c>
      <c r="H19" s="64" t="s">
        <v>265</v>
      </c>
      <c r="I19" t="s">
        <v>69</v>
      </c>
      <c r="J19" s="14">
        <v>30</v>
      </c>
      <c r="K19" s="14" t="s">
        <v>64</v>
      </c>
      <c r="L19" t="s">
        <v>4</v>
      </c>
      <c r="M19" s="14">
        <v>7.2</v>
      </c>
      <c r="N19" s="14">
        <v>8.8000000000000007</v>
      </c>
      <c r="P19" s="21"/>
      <c r="AE19" s="20"/>
      <c r="AH19" s="17">
        <f t="shared" si="18"/>
        <v>8.8000000000000007</v>
      </c>
      <c r="AI19" s="18">
        <f t="shared" si="0"/>
        <v>0</v>
      </c>
      <c r="AJ19" s="18">
        <f t="shared" si="1"/>
        <v>8.8000000000000007</v>
      </c>
      <c r="AK19" s="18">
        <f t="shared" si="2"/>
        <v>0</v>
      </c>
      <c r="AL19" s="18">
        <f t="shared" si="3"/>
        <v>0</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3">
        <v>21830</v>
      </c>
      <c r="B20" s="16">
        <v>44623</v>
      </c>
      <c r="C20" t="s">
        <v>63</v>
      </c>
      <c r="D20" t="s">
        <v>220</v>
      </c>
      <c r="E20" t="s">
        <v>64</v>
      </c>
      <c r="F20" t="s">
        <v>219</v>
      </c>
      <c r="G20" t="s">
        <v>205</v>
      </c>
      <c r="H20" s="48" t="s">
        <v>198</v>
      </c>
      <c r="I20" t="s">
        <v>69</v>
      </c>
      <c r="J20" s="14">
        <v>40</v>
      </c>
      <c r="K20" s="14" t="s">
        <v>64</v>
      </c>
      <c r="L20" t="s">
        <v>4</v>
      </c>
      <c r="M20" s="14">
        <v>9.6</v>
      </c>
      <c r="N20" s="14">
        <v>11.4</v>
      </c>
      <c r="P20" s="21"/>
      <c r="AE20" s="20"/>
      <c r="AH20" s="17">
        <f t="shared" si="18"/>
        <v>11.4</v>
      </c>
      <c r="AI20" s="18">
        <f t="shared" si="0"/>
        <v>0</v>
      </c>
      <c r="AJ20" s="18">
        <f t="shared" si="1"/>
        <v>11.4</v>
      </c>
      <c r="AK20" s="18">
        <f t="shared" si="2"/>
        <v>0</v>
      </c>
      <c r="AL20" s="18">
        <f t="shared" si="3"/>
        <v>0</v>
      </c>
      <c r="AM20" s="18">
        <f t="shared" si="4"/>
        <v>0</v>
      </c>
      <c r="AN20" s="18">
        <f t="shared" si="5"/>
        <v>0</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3">
        <v>22006</v>
      </c>
      <c r="B21" s="16">
        <v>44715</v>
      </c>
      <c r="C21" t="s">
        <v>63</v>
      </c>
      <c r="D21" t="s">
        <v>226</v>
      </c>
      <c r="E21" t="s">
        <v>64</v>
      </c>
      <c r="F21" t="s">
        <v>219</v>
      </c>
      <c r="G21" t="s">
        <v>205</v>
      </c>
      <c r="H21" s="64" t="s">
        <v>252</v>
      </c>
      <c r="I21" t="s">
        <v>69</v>
      </c>
      <c r="J21" s="14">
        <v>35</v>
      </c>
      <c r="K21" s="14" t="s">
        <v>63</v>
      </c>
      <c r="L21" t="s">
        <v>4</v>
      </c>
      <c r="M21" s="14">
        <v>10.1</v>
      </c>
      <c r="N21" s="14">
        <v>8.4</v>
      </c>
      <c r="P21" s="21"/>
      <c r="AH21" s="17">
        <f t="shared" si="18"/>
        <v>8.4</v>
      </c>
      <c r="AI21" s="18">
        <f t="shared" si="0"/>
        <v>0</v>
      </c>
      <c r="AJ21" s="18">
        <f t="shared" si="1"/>
        <v>8.4</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67</v>
      </c>
      <c r="BR21">
        <f>SUM(BR12:BR20)</f>
        <v>7</v>
      </c>
    </row>
    <row r="22" spans="1:75" x14ac:dyDescent="0.25">
      <c r="A22" s="63">
        <v>22007</v>
      </c>
      <c r="B22" s="16">
        <v>44715</v>
      </c>
      <c r="C22" t="s">
        <v>63</v>
      </c>
      <c r="D22" t="s">
        <v>227</v>
      </c>
      <c r="E22" t="s">
        <v>64</v>
      </c>
      <c r="F22" t="s">
        <v>219</v>
      </c>
      <c r="G22" t="s">
        <v>205</v>
      </c>
      <c r="H22" s="64" t="s">
        <v>266</v>
      </c>
      <c r="I22" t="s">
        <v>68</v>
      </c>
      <c r="J22" s="14">
        <v>12</v>
      </c>
      <c r="K22" s="14" t="s">
        <v>64</v>
      </c>
      <c r="L22" t="s">
        <v>3</v>
      </c>
      <c r="M22" s="14">
        <v>1.32</v>
      </c>
      <c r="N22" s="14">
        <v>2.1799999999999997</v>
      </c>
      <c r="P22" s="21"/>
      <c r="AE22" s="20"/>
      <c r="AH22" s="17">
        <f t="shared" si="18"/>
        <v>2.1799999999999997</v>
      </c>
      <c r="AI22" s="18">
        <f t="shared" si="0"/>
        <v>0</v>
      </c>
      <c r="AJ22" s="18">
        <f t="shared" si="1"/>
        <v>2.1799999999999997</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0</v>
      </c>
      <c r="AU22" s="18">
        <f t="shared" si="12"/>
        <v>0</v>
      </c>
      <c r="AV22" s="18">
        <f t="shared" si="13"/>
        <v>0</v>
      </c>
      <c r="AW22" s="18">
        <f t="shared" si="14"/>
        <v>0</v>
      </c>
      <c r="AX22" s="18">
        <f t="shared" si="15"/>
        <v>0</v>
      </c>
      <c r="AY22" s="18">
        <f t="shared" si="16"/>
        <v>0</v>
      </c>
      <c r="AZ22" s="18">
        <f t="shared" si="17"/>
        <v>0</v>
      </c>
    </row>
    <row r="23" spans="1:75" x14ac:dyDescent="0.25">
      <c r="A23" s="63">
        <v>22056</v>
      </c>
      <c r="B23" s="16">
        <v>44743</v>
      </c>
      <c r="C23" t="s">
        <v>63</v>
      </c>
      <c r="D23" t="s">
        <v>226</v>
      </c>
      <c r="E23" t="s">
        <v>64</v>
      </c>
      <c r="F23" t="s">
        <v>219</v>
      </c>
      <c r="G23" t="s">
        <v>210</v>
      </c>
      <c r="H23" s="48" t="s">
        <v>267</v>
      </c>
      <c r="I23" t="s">
        <v>69</v>
      </c>
      <c r="J23" s="14">
        <v>26</v>
      </c>
      <c r="K23" s="14" t="s">
        <v>64</v>
      </c>
      <c r="L23" t="s">
        <v>3</v>
      </c>
      <c r="M23" s="14">
        <v>5.72</v>
      </c>
      <c r="N23" s="14">
        <v>8.2800000000000011</v>
      </c>
      <c r="P23" s="21"/>
      <c r="AE23" s="20"/>
      <c r="AH23" s="17">
        <f t="shared" si="18"/>
        <v>8.2800000000000011</v>
      </c>
      <c r="AI23" s="18">
        <f t="shared" si="0"/>
        <v>0</v>
      </c>
      <c r="AJ23" s="18">
        <f t="shared" si="1"/>
        <v>8.2800000000000011</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63">
        <v>22191</v>
      </c>
      <c r="B24" s="16">
        <v>44769</v>
      </c>
      <c r="C24" t="s">
        <v>63</v>
      </c>
      <c r="D24" t="s">
        <v>228</v>
      </c>
      <c r="E24" t="s">
        <v>64</v>
      </c>
      <c r="F24" t="s">
        <v>219</v>
      </c>
      <c r="G24" t="s">
        <v>209</v>
      </c>
      <c r="H24" s="64" t="s">
        <v>268</v>
      </c>
      <c r="I24" t="s">
        <v>69</v>
      </c>
      <c r="J24" s="14">
        <v>35</v>
      </c>
      <c r="K24" s="14" t="s">
        <v>64</v>
      </c>
      <c r="L24" t="s">
        <v>3</v>
      </c>
      <c r="M24" s="14">
        <v>7.7</v>
      </c>
      <c r="N24" s="14">
        <v>10.8</v>
      </c>
      <c r="P24" s="21"/>
      <c r="AE24" s="20"/>
      <c r="AH24" s="17">
        <f t="shared" si="18"/>
        <v>10.8</v>
      </c>
      <c r="AI24" s="18">
        <f t="shared" si="0"/>
        <v>0</v>
      </c>
      <c r="AJ24" s="18">
        <f t="shared" si="1"/>
        <v>10.8</v>
      </c>
      <c r="AK24" s="18">
        <f t="shared" si="2"/>
        <v>0</v>
      </c>
      <c r="AL24" s="18">
        <f t="shared" si="3"/>
        <v>0</v>
      </c>
      <c r="AM24" s="18">
        <f t="shared" si="4"/>
        <v>0</v>
      </c>
      <c r="AN24" s="18">
        <f t="shared" si="5"/>
        <v>0</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63">
        <v>22243</v>
      </c>
      <c r="B25" s="16">
        <v>44805</v>
      </c>
      <c r="C25" t="s">
        <v>63</v>
      </c>
      <c r="D25" t="s">
        <v>223</v>
      </c>
      <c r="E25" t="s">
        <v>64</v>
      </c>
      <c r="F25" t="s">
        <v>219</v>
      </c>
      <c r="G25" t="s">
        <v>211</v>
      </c>
      <c r="H25" s="48" t="s">
        <v>199</v>
      </c>
      <c r="I25" t="s">
        <v>69</v>
      </c>
      <c r="J25" s="14">
        <v>20</v>
      </c>
      <c r="K25" s="14" t="s">
        <v>64</v>
      </c>
      <c r="L25" t="s">
        <v>4</v>
      </c>
      <c r="M25" s="14">
        <v>4.8</v>
      </c>
      <c r="N25" s="14">
        <v>6.2</v>
      </c>
      <c r="P25" s="21"/>
      <c r="AE25" s="20"/>
      <c r="AH25" s="17">
        <f t="shared" si="18"/>
        <v>6.2</v>
      </c>
      <c r="AI25" s="18">
        <f t="shared" si="0"/>
        <v>0</v>
      </c>
      <c r="AJ25" s="18">
        <f t="shared" si="1"/>
        <v>6.2</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3">
        <v>22244</v>
      </c>
      <c r="B26" s="16">
        <v>44805</v>
      </c>
      <c r="C26" t="s">
        <v>63</v>
      </c>
      <c r="D26" t="s">
        <v>232</v>
      </c>
      <c r="E26" t="s">
        <v>64</v>
      </c>
      <c r="F26" t="s">
        <v>219</v>
      </c>
      <c r="G26" t="s">
        <v>230</v>
      </c>
      <c r="H26" s="64" t="s">
        <v>269</v>
      </c>
      <c r="I26" t="s">
        <v>69</v>
      </c>
      <c r="J26" s="14">
        <v>19</v>
      </c>
      <c r="K26" s="14" t="s">
        <v>64</v>
      </c>
      <c r="L26" t="s">
        <v>4</v>
      </c>
      <c r="M26" s="14">
        <v>4.5599999999999996</v>
      </c>
      <c r="N26" s="14">
        <v>5.94</v>
      </c>
      <c r="P26" s="21"/>
      <c r="AH26" s="17">
        <f t="shared" si="18"/>
        <v>5.94</v>
      </c>
      <c r="AI26" s="18">
        <f t="shared" si="0"/>
        <v>0</v>
      </c>
      <c r="AJ26" s="18">
        <f t="shared" si="1"/>
        <v>5.94</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3">
        <v>22245</v>
      </c>
      <c r="B27" s="16">
        <v>44805</v>
      </c>
      <c r="C27" t="s">
        <v>63</v>
      </c>
      <c r="D27" t="s">
        <v>229</v>
      </c>
      <c r="E27" t="s">
        <v>64</v>
      </c>
      <c r="F27" t="s">
        <v>219</v>
      </c>
      <c r="G27" t="s">
        <v>230</v>
      </c>
      <c r="H27" s="64" t="s">
        <v>270</v>
      </c>
      <c r="I27" t="s">
        <v>69</v>
      </c>
      <c r="J27" s="14">
        <v>19</v>
      </c>
      <c r="K27" s="14" t="s">
        <v>63</v>
      </c>
      <c r="L27" t="s">
        <v>4</v>
      </c>
      <c r="M27" s="14">
        <v>5.94</v>
      </c>
      <c r="N27" s="14">
        <v>4.5599999999999996</v>
      </c>
      <c r="P27" s="21"/>
      <c r="AH27" s="17">
        <f t="shared" si="18"/>
        <v>4.5599999999999996</v>
      </c>
      <c r="AI27" s="18">
        <f t="shared" si="0"/>
        <v>0</v>
      </c>
      <c r="AJ27" s="18">
        <f t="shared" si="1"/>
        <v>4.5599999999999996</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82</v>
      </c>
      <c r="BV27" cm="1">
        <f t="array" ref="BV27">SUMPRODUCT(--EXACT($BW$27,$I$2:$I$4276))</f>
        <v>0</v>
      </c>
      <c r="BW27" t="s">
        <v>86</v>
      </c>
    </row>
    <row r="28" spans="1:75" x14ac:dyDescent="0.25">
      <c r="A28" s="63">
        <v>22248</v>
      </c>
      <c r="B28" s="16">
        <v>44805</v>
      </c>
      <c r="C28" t="s">
        <v>63</v>
      </c>
      <c r="D28" t="s">
        <v>231</v>
      </c>
      <c r="E28" t="s">
        <v>64</v>
      </c>
      <c r="F28" t="s">
        <v>219</v>
      </c>
      <c r="G28" t="s">
        <v>211</v>
      </c>
      <c r="H28" s="48" t="s">
        <v>200</v>
      </c>
      <c r="I28" t="s">
        <v>69</v>
      </c>
      <c r="J28" s="14">
        <v>23</v>
      </c>
      <c r="K28" s="14" t="s">
        <v>64</v>
      </c>
      <c r="L28" t="s">
        <v>3</v>
      </c>
      <c r="M28" s="14">
        <v>5.0600000000000005</v>
      </c>
      <c r="N28" s="14">
        <v>7.4399999999999995</v>
      </c>
      <c r="P28" s="21"/>
      <c r="AH28" s="17">
        <f t="shared" si="18"/>
        <v>7.4399999999999995</v>
      </c>
      <c r="AI28" s="18">
        <f t="shared" si="0"/>
        <v>0</v>
      </c>
      <c r="AJ28" s="18">
        <f t="shared" si="1"/>
        <v>7.4399999999999995</v>
      </c>
      <c r="AK28" s="18">
        <f t="shared" si="2"/>
        <v>0</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3">
        <v>22285</v>
      </c>
      <c r="B29" s="16">
        <v>44824</v>
      </c>
      <c r="C29" t="s">
        <v>63</v>
      </c>
      <c r="D29" t="s">
        <v>226</v>
      </c>
      <c r="E29" t="s">
        <v>64</v>
      </c>
      <c r="F29" t="s">
        <v>219</v>
      </c>
      <c r="G29" t="s">
        <v>207</v>
      </c>
      <c r="H29" s="48" t="s">
        <v>271</v>
      </c>
      <c r="I29" t="s">
        <v>69</v>
      </c>
      <c r="J29" s="14">
        <v>20</v>
      </c>
      <c r="K29" s="14" t="s">
        <v>64</v>
      </c>
      <c r="L29" t="s">
        <v>4</v>
      </c>
      <c r="M29" s="14">
        <v>4.8</v>
      </c>
      <c r="N29" s="14">
        <v>6.2</v>
      </c>
      <c r="P29" s="21"/>
      <c r="AH29" s="17">
        <f t="shared" si="18"/>
        <v>6.2</v>
      </c>
      <c r="AI29" s="18">
        <f t="shared" si="0"/>
        <v>0</v>
      </c>
      <c r="AJ29" s="18">
        <f t="shared" si="1"/>
        <v>6.2</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84</v>
      </c>
      <c r="BH29" s="14"/>
      <c r="BI29" s="14"/>
      <c r="BJ29" s="14"/>
      <c r="BK29" s="14"/>
      <c r="BL29" s="14"/>
      <c r="BM29" s="14"/>
      <c r="BR29">
        <f>COUNTIFS($K$2:$K$4550,".",$I$2:$I$4550,"Multiplayer Maneuver",$L$2:$L$4550,"Draw")</f>
        <v>0</v>
      </c>
      <c r="BT29">
        <f>SUM(BR28,BR33)</f>
        <v>0</v>
      </c>
      <c r="BU29" t="s">
        <v>15</v>
      </c>
    </row>
    <row r="30" spans="1:75" x14ac:dyDescent="0.25">
      <c r="A30" s="63">
        <v>22307</v>
      </c>
      <c r="B30" s="16">
        <v>44833</v>
      </c>
      <c r="C30" t="s">
        <v>63</v>
      </c>
      <c r="D30" t="s">
        <v>233</v>
      </c>
      <c r="E30" t="s">
        <v>64</v>
      </c>
      <c r="F30" t="s">
        <v>219</v>
      </c>
      <c r="G30" t="s">
        <v>214</v>
      </c>
      <c r="H30" s="48" t="s">
        <v>272</v>
      </c>
      <c r="I30" t="s">
        <v>69</v>
      </c>
      <c r="J30" s="14">
        <v>9</v>
      </c>
      <c r="K30" s="14" t="s">
        <v>64</v>
      </c>
      <c r="L30" t="s">
        <v>4</v>
      </c>
      <c r="M30" s="14">
        <v>2.16</v>
      </c>
      <c r="N30" s="14">
        <v>3.34</v>
      </c>
      <c r="P30" s="21"/>
      <c r="AH30" s="17">
        <f t="shared" si="18"/>
        <v>3.34</v>
      </c>
      <c r="AI30" s="18">
        <f t="shared" si="0"/>
        <v>0</v>
      </c>
      <c r="AJ30" s="18">
        <f t="shared" si="1"/>
        <v>3.34</v>
      </c>
      <c r="AK30" s="18">
        <f t="shared" si="2"/>
        <v>0</v>
      </c>
      <c r="AL30" s="18">
        <f t="shared" si="3"/>
        <v>0</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3">
        <v>22323</v>
      </c>
      <c r="B31" s="16">
        <v>44841</v>
      </c>
      <c r="C31" t="s">
        <v>63</v>
      </c>
      <c r="D31" t="s">
        <v>233</v>
      </c>
      <c r="E31" t="s">
        <v>64</v>
      </c>
      <c r="F31" t="s">
        <v>219</v>
      </c>
      <c r="G31" t="s">
        <v>214</v>
      </c>
      <c r="H31" s="48" t="s">
        <v>273</v>
      </c>
      <c r="I31" t="s">
        <v>69</v>
      </c>
      <c r="J31" s="14">
        <v>18</v>
      </c>
      <c r="K31" s="14" t="s">
        <v>197</v>
      </c>
      <c r="L31" t="s">
        <v>5</v>
      </c>
      <c r="M31" s="14">
        <v>4.5</v>
      </c>
      <c r="N31" s="14">
        <v>4.5</v>
      </c>
      <c r="P31" s="21"/>
      <c r="AH31" s="17">
        <f t="shared" si="18"/>
        <v>4.5</v>
      </c>
      <c r="AI31" s="18">
        <f t="shared" si="0"/>
        <v>0</v>
      </c>
      <c r="AJ31" s="18">
        <f t="shared" si="1"/>
        <v>4.5</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3">
        <v>22358</v>
      </c>
      <c r="B32" s="16">
        <v>44866</v>
      </c>
      <c r="C32" t="s">
        <v>63</v>
      </c>
      <c r="D32" t="s">
        <v>234</v>
      </c>
      <c r="E32" t="s">
        <v>64</v>
      </c>
      <c r="F32" t="s">
        <v>219</v>
      </c>
      <c r="G32" t="s">
        <v>214</v>
      </c>
      <c r="H32" s="48" t="s">
        <v>274</v>
      </c>
      <c r="I32" t="s">
        <v>69</v>
      </c>
      <c r="J32" s="14">
        <v>12</v>
      </c>
      <c r="K32" s="14" t="s">
        <v>63</v>
      </c>
      <c r="L32" t="s">
        <v>3</v>
      </c>
      <c r="M32" s="14">
        <v>4.3599999999999994</v>
      </c>
      <c r="N32" s="14">
        <v>2.64</v>
      </c>
      <c r="P32" s="21"/>
      <c r="AH32" s="17">
        <f t="shared" si="18"/>
        <v>2.64</v>
      </c>
      <c r="AI32" s="18">
        <f t="shared" si="0"/>
        <v>0</v>
      </c>
      <c r="AJ32" s="18">
        <f t="shared" si="1"/>
        <v>2.64</v>
      </c>
      <c r="AK32" s="18">
        <f t="shared" si="2"/>
        <v>0</v>
      </c>
      <c r="AL32" s="18">
        <f t="shared" si="3"/>
        <v>0</v>
      </c>
      <c r="AM32" s="18">
        <f t="shared" si="4"/>
        <v>0</v>
      </c>
      <c r="AN32" s="18">
        <f t="shared" si="5"/>
        <v>0</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3">
        <v>22359</v>
      </c>
      <c r="B33" s="16">
        <v>44866</v>
      </c>
      <c r="C33" t="s">
        <v>63</v>
      </c>
      <c r="D33" t="s">
        <v>235</v>
      </c>
      <c r="E33" t="s">
        <v>64</v>
      </c>
      <c r="F33" t="s">
        <v>219</v>
      </c>
      <c r="G33" t="s">
        <v>214</v>
      </c>
      <c r="H33" s="48" t="s">
        <v>275</v>
      </c>
      <c r="I33" t="s">
        <v>69</v>
      </c>
      <c r="J33" s="14">
        <v>15</v>
      </c>
      <c r="K33" s="14" t="s">
        <v>64</v>
      </c>
      <c r="L33" t="s">
        <v>3</v>
      </c>
      <c r="M33" s="14">
        <v>3.3</v>
      </c>
      <c r="N33" s="14">
        <v>5.2</v>
      </c>
      <c r="P33" s="21"/>
      <c r="AH33" s="17">
        <f t="shared" si="18"/>
        <v>5.2</v>
      </c>
      <c r="AI33" s="18">
        <f t="shared" si="0"/>
        <v>0</v>
      </c>
      <c r="AJ33" s="18">
        <f t="shared" si="1"/>
        <v>5.2</v>
      </c>
      <c r="AK33" s="18">
        <f t="shared" si="2"/>
        <v>0</v>
      </c>
      <c r="AL33" s="18">
        <f t="shared" si="3"/>
        <v>0</v>
      </c>
      <c r="AM33" s="18">
        <f t="shared" si="4"/>
        <v>0</v>
      </c>
      <c r="AN33" s="18">
        <f t="shared" si="5"/>
        <v>0</v>
      </c>
      <c r="AO33" s="18">
        <f t="shared" si="6"/>
        <v>0</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3">
        <v>22374</v>
      </c>
      <c r="B34" s="16">
        <v>44871</v>
      </c>
      <c r="C34" t="s">
        <v>63</v>
      </c>
      <c r="D34" t="s">
        <v>234</v>
      </c>
      <c r="E34" t="s">
        <v>64</v>
      </c>
      <c r="F34" t="s">
        <v>219</v>
      </c>
      <c r="G34" t="s">
        <v>214</v>
      </c>
      <c r="H34" s="48" t="s">
        <v>274</v>
      </c>
      <c r="I34" t="s">
        <v>69</v>
      </c>
      <c r="J34" s="14">
        <v>20</v>
      </c>
      <c r="K34" s="14" t="s">
        <v>64</v>
      </c>
      <c r="L34" t="s">
        <v>3</v>
      </c>
      <c r="M34" s="14">
        <v>4.4000000000000004</v>
      </c>
      <c r="N34" s="14">
        <v>6.6</v>
      </c>
      <c r="P34" s="21"/>
      <c r="AH34" s="17">
        <f t="shared" si="18"/>
        <v>6.6</v>
      </c>
      <c r="AI34" s="18">
        <f t="shared" si="0"/>
        <v>0</v>
      </c>
      <c r="AJ34" s="18">
        <f t="shared" si="1"/>
        <v>6.6</v>
      </c>
      <c r="AK34" s="18">
        <f t="shared" si="2"/>
        <v>0</v>
      </c>
      <c r="AL34" s="18">
        <f t="shared" si="3"/>
        <v>0</v>
      </c>
      <c r="AM34" s="18">
        <f t="shared" si="4"/>
        <v>0</v>
      </c>
      <c r="AN34" s="18">
        <f t="shared" si="5"/>
        <v>0</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67</v>
      </c>
      <c r="BR34">
        <f>SUM(BR25:BR33)</f>
        <v>0</v>
      </c>
    </row>
    <row r="35" spans="1:75" x14ac:dyDescent="0.25">
      <c r="A35" s="63">
        <v>22375</v>
      </c>
      <c r="B35" s="16">
        <v>44871</v>
      </c>
      <c r="C35" t="s">
        <v>63</v>
      </c>
      <c r="D35" t="s">
        <v>223</v>
      </c>
      <c r="E35" t="s">
        <v>64</v>
      </c>
      <c r="F35" t="s">
        <v>219</v>
      </c>
      <c r="G35" t="s">
        <v>212</v>
      </c>
      <c r="H35" s="64" t="s">
        <v>276</v>
      </c>
      <c r="I35" t="s">
        <v>69</v>
      </c>
      <c r="J35" s="14">
        <v>20</v>
      </c>
      <c r="K35" s="14" t="s">
        <v>64</v>
      </c>
      <c r="L35" t="s">
        <v>4</v>
      </c>
      <c r="M35" s="14">
        <v>4.8</v>
      </c>
      <c r="N35" s="14">
        <v>6.2</v>
      </c>
      <c r="P35" s="21"/>
      <c r="AH35" s="17">
        <f t="shared" si="18"/>
        <v>6.2</v>
      </c>
      <c r="AI35" s="18">
        <f t="shared" si="0"/>
        <v>0</v>
      </c>
      <c r="AJ35" s="18">
        <f t="shared" si="1"/>
        <v>6.2</v>
      </c>
      <c r="AK35" s="18">
        <f t="shared" si="2"/>
        <v>0</v>
      </c>
      <c r="AL35" s="18">
        <f t="shared" si="3"/>
        <v>0</v>
      </c>
      <c r="AM35" s="18">
        <f t="shared" si="4"/>
        <v>0</v>
      </c>
      <c r="AN35" s="18">
        <f t="shared" si="5"/>
        <v>0</v>
      </c>
      <c r="AO35" s="18">
        <f t="shared" si="6"/>
        <v>0</v>
      </c>
      <c r="AP35" s="18">
        <f t="shared" si="7"/>
        <v>0</v>
      </c>
      <c r="AQ35" s="18">
        <f t="shared" si="8"/>
        <v>0</v>
      </c>
      <c r="AR35" s="18">
        <f t="shared" si="9"/>
        <v>0</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1:75" x14ac:dyDescent="0.25">
      <c r="A36" s="63">
        <v>22397</v>
      </c>
      <c r="B36" s="16">
        <v>44882</v>
      </c>
      <c r="C36" t="s">
        <v>63</v>
      </c>
      <c r="D36" t="s">
        <v>236</v>
      </c>
      <c r="E36" t="s">
        <v>64</v>
      </c>
      <c r="F36" t="s">
        <v>219</v>
      </c>
      <c r="G36" t="s">
        <v>212</v>
      </c>
      <c r="H36" s="64" t="s">
        <v>277</v>
      </c>
      <c r="I36" t="s">
        <v>69</v>
      </c>
      <c r="J36" s="14">
        <v>9</v>
      </c>
      <c r="K36" s="14" t="s">
        <v>63</v>
      </c>
      <c r="L36" t="s">
        <v>3</v>
      </c>
      <c r="M36" s="14">
        <v>3.52</v>
      </c>
      <c r="N36" s="14">
        <v>1.98</v>
      </c>
      <c r="P36" s="21"/>
      <c r="AH36" s="17">
        <f t="shared" si="18"/>
        <v>1.98</v>
      </c>
      <c r="AI36" s="18">
        <f t="shared" si="0"/>
        <v>0</v>
      </c>
      <c r="AJ36" s="18">
        <f t="shared" si="1"/>
        <v>1.98</v>
      </c>
      <c r="AK36" s="18">
        <f t="shared" si="2"/>
        <v>0</v>
      </c>
      <c r="AL36" s="18">
        <f t="shared" si="3"/>
        <v>0</v>
      </c>
      <c r="AM36" s="18">
        <f t="shared" si="4"/>
        <v>0</v>
      </c>
      <c r="AN36" s="18">
        <f t="shared" si="5"/>
        <v>0</v>
      </c>
      <c r="AO36" s="18">
        <f t="shared" si="6"/>
        <v>0</v>
      </c>
      <c r="AP36" s="18">
        <f t="shared" si="7"/>
        <v>0</v>
      </c>
      <c r="AQ36" s="18">
        <f t="shared" si="8"/>
        <v>0</v>
      </c>
      <c r="AR36" s="18">
        <f t="shared" si="9"/>
        <v>0</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1:75" x14ac:dyDescent="0.25">
      <c r="A37" s="63">
        <v>22417</v>
      </c>
      <c r="B37" s="16">
        <v>44894</v>
      </c>
      <c r="C37" t="s">
        <v>63</v>
      </c>
      <c r="D37" t="s">
        <v>237</v>
      </c>
      <c r="E37" t="s">
        <v>64</v>
      </c>
      <c r="F37" t="s">
        <v>219</v>
      </c>
      <c r="G37" t="s">
        <v>212</v>
      </c>
      <c r="H37" s="64" t="s">
        <v>276</v>
      </c>
      <c r="I37" t="s">
        <v>69</v>
      </c>
      <c r="J37" s="14">
        <v>18</v>
      </c>
      <c r="K37" s="14" t="s">
        <v>63</v>
      </c>
      <c r="L37" t="s">
        <v>3</v>
      </c>
      <c r="M37" s="14">
        <v>6.04</v>
      </c>
      <c r="N37" s="14">
        <v>3.96</v>
      </c>
      <c r="P37" s="21"/>
      <c r="AH37" s="17">
        <f t="shared" si="18"/>
        <v>3.96</v>
      </c>
      <c r="AI37" s="18">
        <f t="shared" si="0"/>
        <v>0</v>
      </c>
      <c r="AJ37" s="18">
        <f t="shared" si="1"/>
        <v>3.96</v>
      </c>
      <c r="AK37" s="18">
        <f t="shared" si="2"/>
        <v>0</v>
      </c>
      <c r="AL37" s="18">
        <f t="shared" si="3"/>
        <v>0</v>
      </c>
      <c r="AM37" s="18">
        <f t="shared" si="4"/>
        <v>0</v>
      </c>
      <c r="AN37" s="18">
        <f t="shared" si="5"/>
        <v>0</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1081</v>
      </c>
      <c r="BE37" t="s">
        <v>69</v>
      </c>
      <c r="BV37" cm="1">
        <f t="array" ref="BV37">SUMPRODUCT(--EXACT($BW$37,$I$2:$I$4276))</f>
        <v>1</v>
      </c>
      <c r="BW37" t="s">
        <v>65</v>
      </c>
    </row>
    <row r="38" spans="1:75" x14ac:dyDescent="0.25">
      <c r="A38" s="63">
        <v>22558</v>
      </c>
      <c r="B38" s="16">
        <v>44988</v>
      </c>
      <c r="C38" t="s">
        <v>63</v>
      </c>
      <c r="D38" t="s">
        <v>223</v>
      </c>
      <c r="E38" t="s">
        <v>64</v>
      </c>
      <c r="F38" t="s">
        <v>219</v>
      </c>
      <c r="G38" t="s">
        <v>213</v>
      </c>
      <c r="H38" s="48" t="s">
        <v>201</v>
      </c>
      <c r="I38" t="s">
        <v>69</v>
      </c>
      <c r="J38" s="14">
        <v>30</v>
      </c>
      <c r="K38" s="14" t="s">
        <v>197</v>
      </c>
      <c r="L38" t="s">
        <v>5</v>
      </c>
      <c r="M38" s="14">
        <v>7.5</v>
      </c>
      <c r="N38" s="14">
        <v>7.5</v>
      </c>
      <c r="P38" s="21"/>
      <c r="AH38" s="17">
        <f t="shared" si="18"/>
        <v>7.5</v>
      </c>
      <c r="AI38" s="18">
        <f t="shared" si="0"/>
        <v>0</v>
      </c>
      <c r="AJ38" s="18">
        <f t="shared" si="1"/>
        <v>7.5</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33</v>
      </c>
      <c r="BE38" t="s">
        <v>68</v>
      </c>
    </row>
    <row r="39" spans="1:75" x14ac:dyDescent="0.25">
      <c r="A39" s="63">
        <v>22561</v>
      </c>
      <c r="B39" s="16">
        <v>44990</v>
      </c>
      <c r="C39" t="s">
        <v>63</v>
      </c>
      <c r="D39" t="s">
        <v>238</v>
      </c>
      <c r="E39" t="s">
        <v>64</v>
      </c>
      <c r="F39" t="s">
        <v>219</v>
      </c>
      <c r="G39" t="s">
        <v>213</v>
      </c>
      <c r="H39" s="48" t="s">
        <v>202</v>
      </c>
      <c r="I39" t="s">
        <v>69</v>
      </c>
      <c r="J39" s="14">
        <v>30</v>
      </c>
      <c r="K39" s="14" t="s">
        <v>64</v>
      </c>
      <c r="L39" t="s">
        <v>3</v>
      </c>
      <c r="M39" s="14">
        <v>6.6</v>
      </c>
      <c r="N39" s="14">
        <v>9.4</v>
      </c>
      <c r="P39" s="21"/>
      <c r="AH39" s="17">
        <f t="shared" si="18"/>
        <v>9.4</v>
      </c>
      <c r="AI39" s="18">
        <f t="shared" si="0"/>
        <v>0</v>
      </c>
      <c r="AJ39" s="18">
        <f t="shared" si="1"/>
        <v>9.4</v>
      </c>
      <c r="AK39" s="18">
        <f t="shared" si="2"/>
        <v>0</v>
      </c>
      <c r="AL39" s="18">
        <f t="shared" si="3"/>
        <v>0</v>
      </c>
      <c r="AM39" s="18">
        <f t="shared" si="4"/>
        <v>0</v>
      </c>
      <c r="AN39" s="18">
        <f t="shared" si="5"/>
        <v>0</v>
      </c>
      <c r="AO39" s="18">
        <f t="shared" si="6"/>
        <v>0</v>
      </c>
      <c r="AP39" s="18">
        <f t="shared" si="7"/>
        <v>0</v>
      </c>
      <c r="AQ39" s="18">
        <f t="shared" si="8"/>
        <v>0</v>
      </c>
      <c r="AR39" s="18">
        <f t="shared" si="9"/>
        <v>0</v>
      </c>
      <c r="AS39" s="18">
        <f t="shared" si="10"/>
        <v>0</v>
      </c>
      <c r="AT39" s="18">
        <f t="shared" si="11"/>
        <v>0</v>
      </c>
      <c r="AU39" s="18">
        <f t="shared" si="12"/>
        <v>0</v>
      </c>
      <c r="AV39" s="18">
        <f t="shared" si="13"/>
        <v>0</v>
      </c>
      <c r="AW39" s="18">
        <f t="shared" si="14"/>
        <v>0</v>
      </c>
      <c r="AX39" s="18">
        <f t="shared" si="15"/>
        <v>0</v>
      </c>
      <c r="AY39" s="18">
        <f t="shared" si="16"/>
        <v>0</v>
      </c>
      <c r="AZ39" s="18">
        <f t="shared" si="17"/>
        <v>0</v>
      </c>
      <c r="BD39">
        <f>SUMIF($I$2:$I$5000,"Multiplayer Battle",$J$2:$J$5000)</f>
        <v>347</v>
      </c>
      <c r="BE39" t="s">
        <v>174</v>
      </c>
    </row>
    <row r="40" spans="1:75" x14ac:dyDescent="0.25">
      <c r="A40" s="63">
        <v>22563</v>
      </c>
      <c r="B40" s="16">
        <v>44990</v>
      </c>
      <c r="C40" t="s">
        <v>63</v>
      </c>
      <c r="D40" t="s">
        <v>239</v>
      </c>
      <c r="E40" t="s">
        <v>64</v>
      </c>
      <c r="F40" t="s">
        <v>219</v>
      </c>
      <c r="G40" t="s">
        <v>213</v>
      </c>
      <c r="H40" s="48" t="s">
        <v>203</v>
      </c>
      <c r="I40" t="s">
        <v>69</v>
      </c>
      <c r="J40" s="14">
        <v>28</v>
      </c>
      <c r="K40" s="14" t="s">
        <v>64</v>
      </c>
      <c r="L40" t="s">
        <v>3</v>
      </c>
      <c r="M40" s="14">
        <v>6.16</v>
      </c>
      <c r="N40" s="14">
        <v>8.84</v>
      </c>
      <c r="P40" s="21"/>
      <c r="AH40" s="17">
        <f t="shared" si="18"/>
        <v>8.84</v>
      </c>
      <c r="AI40" s="18">
        <f t="shared" si="0"/>
        <v>0</v>
      </c>
      <c r="AJ40" s="18">
        <f t="shared" si="1"/>
        <v>8.84</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0</v>
      </c>
      <c r="BE40" t="s">
        <v>175</v>
      </c>
    </row>
    <row r="41" spans="1:75" x14ac:dyDescent="0.25">
      <c r="A41" s="63">
        <v>22608</v>
      </c>
      <c r="B41" s="16">
        <v>45025</v>
      </c>
      <c r="C41" t="s">
        <v>63</v>
      </c>
      <c r="D41" t="s">
        <v>229</v>
      </c>
      <c r="E41" t="s">
        <v>64</v>
      </c>
      <c r="F41" t="s">
        <v>219</v>
      </c>
      <c r="G41" t="s">
        <v>209</v>
      </c>
      <c r="H41" s="64" t="s">
        <v>268</v>
      </c>
      <c r="I41" t="s">
        <v>69</v>
      </c>
      <c r="J41" s="14">
        <v>31</v>
      </c>
      <c r="K41" s="14" t="s">
        <v>63</v>
      </c>
      <c r="L41" t="s">
        <v>4</v>
      </c>
      <c r="M41" s="14">
        <v>9.06</v>
      </c>
      <c r="N41" s="14">
        <v>7.44</v>
      </c>
      <c r="P41" s="21"/>
      <c r="AH41" s="17">
        <f t="shared" si="18"/>
        <v>7.44</v>
      </c>
      <c r="AI41" s="18">
        <f t="shared" si="0"/>
        <v>0</v>
      </c>
      <c r="AJ41" s="18">
        <f t="shared" si="1"/>
        <v>7.44</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12</v>
      </c>
      <c r="BE41" t="s">
        <v>65</v>
      </c>
      <c r="BV41">
        <f>SUM(BN3,BN8,BV14,BV27,BV37)</f>
        <v>54</v>
      </c>
      <c r="BW41" t="s">
        <v>110</v>
      </c>
    </row>
    <row r="42" spans="1:75" x14ac:dyDescent="0.25">
      <c r="A42" s="63">
        <v>22794</v>
      </c>
      <c r="B42" s="16">
        <v>45169</v>
      </c>
      <c r="C42" t="s">
        <v>63</v>
      </c>
      <c r="D42" t="s">
        <v>240</v>
      </c>
      <c r="E42" t="s">
        <v>64</v>
      </c>
      <c r="F42" t="s">
        <v>219</v>
      </c>
      <c r="G42" t="s">
        <v>215</v>
      </c>
      <c r="H42" s="48" t="s">
        <v>278</v>
      </c>
      <c r="I42" t="s">
        <v>69</v>
      </c>
      <c r="J42" s="14">
        <v>20</v>
      </c>
      <c r="K42" s="14" t="s">
        <v>64</v>
      </c>
      <c r="L42" t="s">
        <v>3</v>
      </c>
      <c r="M42" s="14">
        <v>4.4000000000000004</v>
      </c>
      <c r="N42" s="14">
        <v>6.6</v>
      </c>
      <c r="P42" s="21"/>
      <c r="AH42" s="17">
        <f t="shared" si="18"/>
        <v>6.6</v>
      </c>
      <c r="AI42" s="18">
        <f t="shared" si="0"/>
        <v>0</v>
      </c>
      <c r="AJ42" s="18">
        <f t="shared" si="1"/>
        <v>6.6</v>
      </c>
      <c r="AK42" s="18">
        <f t="shared" si="2"/>
        <v>0</v>
      </c>
      <c r="AL42" s="18">
        <f t="shared" si="3"/>
        <v>0</v>
      </c>
      <c r="AM42" s="18">
        <f t="shared" si="4"/>
        <v>0</v>
      </c>
      <c r="AN42" s="18">
        <f t="shared" si="5"/>
        <v>0</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1473</v>
      </c>
      <c r="BE42" t="s">
        <v>80</v>
      </c>
    </row>
    <row r="43" spans="1:75" x14ac:dyDescent="0.25">
      <c r="A43" s="63">
        <v>22904</v>
      </c>
      <c r="B43" s="16">
        <v>45277</v>
      </c>
      <c r="C43" t="s">
        <v>63</v>
      </c>
      <c r="D43" t="s">
        <v>241</v>
      </c>
      <c r="E43" t="s">
        <v>64</v>
      </c>
      <c r="F43" t="s">
        <v>219</v>
      </c>
      <c r="G43" t="s">
        <v>209</v>
      </c>
      <c r="H43" s="64" t="s">
        <v>268</v>
      </c>
      <c r="I43" t="s">
        <v>83</v>
      </c>
      <c r="J43" s="14">
        <v>17</v>
      </c>
      <c r="K43" s="14" t="s">
        <v>197</v>
      </c>
      <c r="L43" t="s">
        <v>5</v>
      </c>
      <c r="M43" s="14">
        <v>4.25</v>
      </c>
      <c r="N43" s="14">
        <v>4.25</v>
      </c>
      <c r="O43" t="s">
        <v>63</v>
      </c>
      <c r="P43" s="21" t="s">
        <v>242</v>
      </c>
      <c r="Q43" t="s">
        <v>63</v>
      </c>
      <c r="R43" t="s">
        <v>239</v>
      </c>
      <c r="S43" t="s">
        <v>63</v>
      </c>
      <c r="T43" t="s">
        <v>243</v>
      </c>
      <c r="U43" t="s">
        <v>63</v>
      </c>
      <c r="V43" t="s">
        <v>244</v>
      </c>
      <c r="W43" t="s">
        <v>64</v>
      </c>
      <c r="X43" t="s">
        <v>245</v>
      </c>
      <c r="Y43" t="s">
        <v>197</v>
      </c>
      <c r="AA43" t="s">
        <v>197</v>
      </c>
      <c r="AC43" t="s">
        <v>197</v>
      </c>
      <c r="AH43" s="17">
        <f t="shared" si="18"/>
        <v>4.25</v>
      </c>
      <c r="AI43" s="18">
        <f t="shared" si="0"/>
        <v>0</v>
      </c>
      <c r="AJ43" s="18">
        <f t="shared" si="1"/>
        <v>4.25</v>
      </c>
      <c r="AK43" s="18">
        <f t="shared" si="2"/>
        <v>0</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row>
    <row r="44" spans="1:75" x14ac:dyDescent="0.25">
      <c r="A44" s="63">
        <v>22914</v>
      </c>
      <c r="B44" s="16">
        <v>45289</v>
      </c>
      <c r="C44" t="s">
        <v>63</v>
      </c>
      <c r="D44" t="s">
        <v>243</v>
      </c>
      <c r="E44" t="s">
        <v>64</v>
      </c>
      <c r="F44" t="s">
        <v>219</v>
      </c>
      <c r="G44" t="s">
        <v>208</v>
      </c>
      <c r="H44" s="64" t="s">
        <v>279</v>
      </c>
      <c r="I44" t="s">
        <v>69</v>
      </c>
      <c r="J44" s="14">
        <v>9</v>
      </c>
      <c r="K44" s="14" t="s">
        <v>64</v>
      </c>
      <c r="L44" t="s">
        <v>3</v>
      </c>
      <c r="M44" s="14">
        <v>1.98</v>
      </c>
      <c r="N44" s="14">
        <v>3.52</v>
      </c>
      <c r="P44" s="21"/>
      <c r="AH44" s="17">
        <f t="shared" si="18"/>
        <v>3.52</v>
      </c>
      <c r="AI44" s="18">
        <f t="shared" si="0"/>
        <v>0</v>
      </c>
      <c r="AJ44" s="18">
        <f t="shared" si="1"/>
        <v>3.52</v>
      </c>
      <c r="AK44" s="18">
        <f t="shared" si="2"/>
        <v>0</v>
      </c>
      <c r="AL44" s="18">
        <f t="shared" si="3"/>
        <v>0</v>
      </c>
      <c r="AM44" s="18">
        <f t="shared" si="4"/>
        <v>0</v>
      </c>
      <c r="AN44" s="18">
        <f t="shared" si="5"/>
        <v>0</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row>
    <row r="45" spans="1:75" x14ac:dyDescent="0.25">
      <c r="A45" s="63">
        <v>22948</v>
      </c>
      <c r="B45" s="16">
        <v>45321</v>
      </c>
      <c r="C45" t="s">
        <v>63</v>
      </c>
      <c r="D45" t="s">
        <v>223</v>
      </c>
      <c r="E45" t="s">
        <v>64</v>
      </c>
      <c r="F45" t="s">
        <v>219</v>
      </c>
      <c r="G45" t="s">
        <v>207</v>
      </c>
      <c r="H45" s="64" t="s">
        <v>280</v>
      </c>
      <c r="I45" t="s">
        <v>83</v>
      </c>
      <c r="J45" s="14">
        <v>35</v>
      </c>
      <c r="K45" s="14" t="s">
        <v>64</v>
      </c>
      <c r="L45" t="s">
        <v>3</v>
      </c>
      <c r="M45" s="14">
        <v>7.7</v>
      </c>
      <c r="N45" s="14">
        <v>10.8</v>
      </c>
      <c r="O45" t="s">
        <v>64</v>
      </c>
      <c r="P45" s="21" t="s">
        <v>246</v>
      </c>
      <c r="Q45" t="s">
        <v>64</v>
      </c>
      <c r="R45" t="s">
        <v>247</v>
      </c>
      <c r="S45" t="s">
        <v>63</v>
      </c>
      <c r="T45" t="s">
        <v>220</v>
      </c>
      <c r="U45" t="s">
        <v>197</v>
      </c>
      <c r="W45" t="s">
        <v>197</v>
      </c>
      <c r="Y45" t="s">
        <v>197</v>
      </c>
      <c r="AA45" t="s">
        <v>197</v>
      </c>
      <c r="AC45" t="s">
        <v>197</v>
      </c>
      <c r="AH45" s="17">
        <f t="shared" si="18"/>
        <v>10.8</v>
      </c>
      <c r="AI45" s="18">
        <f t="shared" si="0"/>
        <v>0</v>
      </c>
      <c r="AJ45" s="18">
        <f t="shared" si="1"/>
        <v>10.8</v>
      </c>
      <c r="AK45" s="18">
        <f t="shared" si="2"/>
        <v>0</v>
      </c>
      <c r="AL45" s="18">
        <f t="shared" si="3"/>
        <v>0</v>
      </c>
      <c r="AM45" s="18">
        <f t="shared" si="4"/>
        <v>0</v>
      </c>
      <c r="AN45" s="18">
        <f t="shared" si="5"/>
        <v>0</v>
      </c>
      <c r="AO45" s="18">
        <f t="shared" si="6"/>
        <v>0</v>
      </c>
      <c r="AP45" s="18">
        <f t="shared" si="7"/>
        <v>0</v>
      </c>
      <c r="AQ45" s="18">
        <f t="shared" si="8"/>
        <v>0</v>
      </c>
      <c r="AR45" s="18">
        <f t="shared" si="9"/>
        <v>0</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1:75" x14ac:dyDescent="0.25">
      <c r="A46" s="63">
        <v>22950</v>
      </c>
      <c r="B46" s="16">
        <v>45321</v>
      </c>
      <c r="C46" t="s">
        <v>63</v>
      </c>
      <c r="D46" t="s">
        <v>241</v>
      </c>
      <c r="E46" t="s">
        <v>64</v>
      </c>
      <c r="F46" t="s">
        <v>219</v>
      </c>
      <c r="G46" t="s">
        <v>208</v>
      </c>
      <c r="H46" s="64" t="s">
        <v>281</v>
      </c>
      <c r="I46" t="s">
        <v>83</v>
      </c>
      <c r="J46" s="14">
        <v>15</v>
      </c>
      <c r="K46" s="14" t="s">
        <v>64</v>
      </c>
      <c r="L46" t="s">
        <v>3</v>
      </c>
      <c r="M46" s="14">
        <v>3.3</v>
      </c>
      <c r="N46" s="14">
        <v>5.2</v>
      </c>
      <c r="O46" t="s">
        <v>63</v>
      </c>
      <c r="P46" s="21" t="s">
        <v>239</v>
      </c>
      <c r="Q46" t="s">
        <v>63</v>
      </c>
      <c r="R46" t="s">
        <v>242</v>
      </c>
      <c r="S46" t="s">
        <v>64</v>
      </c>
      <c r="T46" t="s">
        <v>246</v>
      </c>
      <c r="U46" t="s">
        <v>64</v>
      </c>
      <c r="V46" t="s">
        <v>247</v>
      </c>
      <c r="W46" t="s">
        <v>64</v>
      </c>
      <c r="X46" t="s">
        <v>248</v>
      </c>
      <c r="Y46" t="s">
        <v>197</v>
      </c>
      <c r="AA46" t="s">
        <v>197</v>
      </c>
      <c r="AC46" t="s">
        <v>197</v>
      </c>
      <c r="AH46" s="17">
        <f t="shared" si="18"/>
        <v>5.2</v>
      </c>
      <c r="AI46" s="18">
        <f t="shared" si="0"/>
        <v>0</v>
      </c>
      <c r="AJ46" s="18">
        <f t="shared" si="1"/>
        <v>5.2</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row>
    <row r="47" spans="1:75" x14ac:dyDescent="0.25">
      <c r="A47" s="63">
        <v>22976</v>
      </c>
      <c r="B47" s="16">
        <v>45352</v>
      </c>
      <c r="C47" t="s">
        <v>63</v>
      </c>
      <c r="D47" t="s">
        <v>226</v>
      </c>
      <c r="E47" t="s">
        <v>64</v>
      </c>
      <c r="F47" t="s">
        <v>219</v>
      </c>
      <c r="G47" t="s">
        <v>208</v>
      </c>
      <c r="H47" s="65" t="s">
        <v>282</v>
      </c>
      <c r="I47" t="s">
        <v>69</v>
      </c>
      <c r="J47" s="14">
        <v>21</v>
      </c>
      <c r="K47" s="14" t="s">
        <v>64</v>
      </c>
      <c r="L47" t="s">
        <v>4</v>
      </c>
      <c r="M47" s="14">
        <v>5.04</v>
      </c>
      <c r="N47" s="14">
        <v>6.46</v>
      </c>
      <c r="P47" s="21"/>
      <c r="AH47" s="17">
        <f t="shared" si="18"/>
        <v>6.46</v>
      </c>
      <c r="AI47" s="18">
        <f t="shared" si="0"/>
        <v>0</v>
      </c>
      <c r="AJ47" s="18">
        <f t="shared" si="1"/>
        <v>6.46</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0</v>
      </c>
    </row>
    <row r="48" spans="1:75" x14ac:dyDescent="0.25">
      <c r="A48" s="63">
        <v>22977</v>
      </c>
      <c r="B48" s="16">
        <v>45352</v>
      </c>
      <c r="C48" t="s">
        <v>63</v>
      </c>
      <c r="D48" t="s">
        <v>228</v>
      </c>
      <c r="E48" t="s">
        <v>64</v>
      </c>
      <c r="F48" t="s">
        <v>219</v>
      </c>
      <c r="G48" t="s">
        <v>208</v>
      </c>
      <c r="H48" s="65" t="s">
        <v>282</v>
      </c>
      <c r="I48" t="s">
        <v>69</v>
      </c>
      <c r="J48" s="14">
        <v>20</v>
      </c>
      <c r="K48" s="14" t="s">
        <v>64</v>
      </c>
      <c r="L48" t="s">
        <v>3</v>
      </c>
      <c r="M48" s="14">
        <v>4.4000000000000004</v>
      </c>
      <c r="N48" s="14">
        <v>6.6</v>
      </c>
      <c r="P48" s="21"/>
      <c r="AH48" s="17">
        <f t="shared" si="18"/>
        <v>6.6</v>
      </c>
      <c r="AI48" s="18">
        <f t="shared" si="0"/>
        <v>0</v>
      </c>
      <c r="AJ48" s="18">
        <f t="shared" si="1"/>
        <v>6.6</v>
      </c>
      <c r="AK48" s="18">
        <f t="shared" si="2"/>
        <v>0</v>
      </c>
      <c r="AL48" s="18">
        <f t="shared" si="3"/>
        <v>0</v>
      </c>
      <c r="AM48" s="18">
        <f t="shared" si="4"/>
        <v>0</v>
      </c>
      <c r="AN48" s="18">
        <f t="shared" si="5"/>
        <v>0</v>
      </c>
      <c r="AO48" s="18">
        <f t="shared" si="6"/>
        <v>0</v>
      </c>
      <c r="AP48" s="18">
        <f t="shared" si="7"/>
        <v>0</v>
      </c>
      <c r="AQ48" s="18">
        <f t="shared" si="8"/>
        <v>0</v>
      </c>
      <c r="AR48" s="18">
        <f t="shared" si="9"/>
        <v>0</v>
      </c>
      <c r="AS48" s="18">
        <f t="shared" si="10"/>
        <v>0</v>
      </c>
      <c r="AT48" s="18">
        <f t="shared" si="11"/>
        <v>0</v>
      </c>
      <c r="AU48" s="18">
        <f t="shared" si="12"/>
        <v>0</v>
      </c>
      <c r="AV48" s="18">
        <f t="shared" si="13"/>
        <v>0</v>
      </c>
      <c r="AW48" s="18">
        <f t="shared" si="14"/>
        <v>0</v>
      </c>
      <c r="AX48" s="18">
        <f t="shared" si="15"/>
        <v>0</v>
      </c>
      <c r="AY48" s="18">
        <f t="shared" si="16"/>
        <v>0</v>
      </c>
      <c r="AZ48" s="18">
        <f t="shared" si="17"/>
        <v>0</v>
      </c>
    </row>
    <row r="49" spans="1:52" x14ac:dyDescent="0.25">
      <c r="A49" s="63">
        <v>22980</v>
      </c>
      <c r="B49" s="16">
        <v>45354</v>
      </c>
      <c r="C49" t="s">
        <v>63</v>
      </c>
      <c r="D49" t="s">
        <v>223</v>
      </c>
      <c r="E49" t="s">
        <v>64</v>
      </c>
      <c r="F49" t="s">
        <v>219</v>
      </c>
      <c r="G49" t="s">
        <v>208</v>
      </c>
      <c r="H49" s="65" t="s">
        <v>282</v>
      </c>
      <c r="I49" t="s">
        <v>69</v>
      </c>
      <c r="J49" s="14">
        <v>20</v>
      </c>
      <c r="K49" s="14" t="s">
        <v>64</v>
      </c>
      <c r="L49" t="s">
        <v>4</v>
      </c>
      <c r="M49" s="14">
        <v>4.8</v>
      </c>
      <c r="N49" s="14">
        <v>6.2</v>
      </c>
      <c r="P49" s="21"/>
      <c r="AH49" s="17">
        <f t="shared" si="18"/>
        <v>6.2</v>
      </c>
      <c r="AI49" s="18">
        <f t="shared" si="0"/>
        <v>0</v>
      </c>
      <c r="AJ49" s="18">
        <f t="shared" si="1"/>
        <v>6.2</v>
      </c>
      <c r="AK49" s="18">
        <f t="shared" si="2"/>
        <v>0</v>
      </c>
      <c r="AL49" s="18">
        <f t="shared" si="3"/>
        <v>0</v>
      </c>
      <c r="AM49" s="18">
        <f t="shared" si="4"/>
        <v>0</v>
      </c>
      <c r="AN49" s="18">
        <f t="shared" si="5"/>
        <v>0</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1:52" x14ac:dyDescent="0.25">
      <c r="A50" s="63">
        <v>22992</v>
      </c>
      <c r="B50" s="16">
        <v>45362</v>
      </c>
      <c r="C50" t="s">
        <v>63</v>
      </c>
      <c r="D50" t="s">
        <v>223</v>
      </c>
      <c r="E50" t="s">
        <v>64</v>
      </c>
      <c r="F50" t="s">
        <v>219</v>
      </c>
      <c r="G50" t="s">
        <v>205</v>
      </c>
      <c r="H50" s="64" t="s">
        <v>257</v>
      </c>
      <c r="I50" t="s">
        <v>83</v>
      </c>
      <c r="J50" s="14">
        <v>33</v>
      </c>
      <c r="K50" s="14" t="s">
        <v>64</v>
      </c>
      <c r="L50" t="s">
        <v>3</v>
      </c>
      <c r="M50" s="14">
        <v>7.26</v>
      </c>
      <c r="N50" s="14">
        <v>10.24</v>
      </c>
      <c r="O50" t="s">
        <v>63</v>
      </c>
      <c r="P50" s="21" t="s">
        <v>220</v>
      </c>
      <c r="Q50" t="s">
        <v>64</v>
      </c>
      <c r="R50" t="s">
        <v>246</v>
      </c>
      <c r="S50" t="s">
        <v>64</v>
      </c>
      <c r="T50" t="s">
        <v>247</v>
      </c>
      <c r="U50" t="s">
        <v>197</v>
      </c>
      <c r="W50" t="s">
        <v>197</v>
      </c>
      <c r="Y50" t="s">
        <v>197</v>
      </c>
      <c r="AA50" t="s">
        <v>197</v>
      </c>
      <c r="AC50" t="s">
        <v>197</v>
      </c>
      <c r="AH50" s="17">
        <f t="shared" si="18"/>
        <v>10.24</v>
      </c>
      <c r="AI50" s="18">
        <f t="shared" si="0"/>
        <v>0</v>
      </c>
      <c r="AJ50" s="18">
        <f t="shared" si="1"/>
        <v>10.24</v>
      </c>
      <c r="AK50" s="18">
        <f t="shared" si="2"/>
        <v>0</v>
      </c>
      <c r="AL50" s="18">
        <f t="shared" si="3"/>
        <v>0</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1:52" x14ac:dyDescent="0.25">
      <c r="A51" s="63">
        <v>23164</v>
      </c>
      <c r="B51" s="16">
        <v>45612</v>
      </c>
      <c r="C51" t="s">
        <v>63</v>
      </c>
      <c r="D51" t="s">
        <v>223</v>
      </c>
      <c r="E51" t="s">
        <v>64</v>
      </c>
      <c r="F51" t="s">
        <v>219</v>
      </c>
      <c r="G51" t="s">
        <v>209</v>
      </c>
      <c r="H51" s="64" t="s">
        <v>282</v>
      </c>
      <c r="I51" t="s">
        <v>83</v>
      </c>
      <c r="J51" s="14">
        <v>80</v>
      </c>
      <c r="K51" s="14" t="s">
        <v>64</v>
      </c>
      <c r="L51" t="s">
        <v>4</v>
      </c>
      <c r="M51" s="14">
        <v>19.2</v>
      </c>
      <c r="N51" s="14">
        <v>21.8</v>
      </c>
      <c r="O51" t="s">
        <v>63</v>
      </c>
      <c r="P51" s="21" t="s">
        <v>220</v>
      </c>
      <c r="Q51" t="s">
        <v>64</v>
      </c>
      <c r="R51" t="s">
        <v>247</v>
      </c>
      <c r="S51" t="s">
        <v>64</v>
      </c>
      <c r="T51" t="s">
        <v>246</v>
      </c>
      <c r="U51" t="s">
        <v>197</v>
      </c>
      <c r="W51" t="s">
        <v>197</v>
      </c>
      <c r="Y51" t="s">
        <v>197</v>
      </c>
      <c r="AA51" t="s">
        <v>197</v>
      </c>
      <c r="AC51" t="s">
        <v>197</v>
      </c>
      <c r="AH51" s="17">
        <f t="shared" si="18"/>
        <v>21.8</v>
      </c>
      <c r="AI51" s="18">
        <f t="shared" si="0"/>
        <v>0</v>
      </c>
      <c r="AJ51" s="18">
        <f t="shared" si="1"/>
        <v>21.8</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1:52" x14ac:dyDescent="0.25">
      <c r="A52" s="63">
        <v>23240</v>
      </c>
      <c r="B52" s="61">
        <v>45689</v>
      </c>
      <c r="C52" s="13" t="s">
        <v>63</v>
      </c>
      <c r="D52" s="13" t="s">
        <v>223</v>
      </c>
      <c r="E52" s="13" t="s">
        <v>64</v>
      </c>
      <c r="F52" s="13" t="s">
        <v>219</v>
      </c>
      <c r="G52" s="13" t="s">
        <v>209</v>
      </c>
      <c r="H52" s="66" t="s">
        <v>204</v>
      </c>
      <c r="I52" s="13" t="s">
        <v>83</v>
      </c>
      <c r="J52" s="19">
        <v>57</v>
      </c>
      <c r="K52" s="19" t="s">
        <v>64</v>
      </c>
      <c r="L52" s="13" t="s">
        <v>3</v>
      </c>
      <c r="M52" s="14">
        <v>12.54</v>
      </c>
      <c r="N52" s="14">
        <v>16.96</v>
      </c>
      <c r="O52" s="13" t="s">
        <v>63</v>
      </c>
      <c r="P52" s="62" t="s">
        <v>220</v>
      </c>
      <c r="Q52" s="13" t="s">
        <v>64</v>
      </c>
      <c r="R52" s="13" t="s">
        <v>246</v>
      </c>
      <c r="S52" s="13" t="s">
        <v>64</v>
      </c>
      <c r="T52" s="13" t="s">
        <v>247</v>
      </c>
      <c r="U52" s="13"/>
      <c r="V52" s="13"/>
      <c r="W52" s="13"/>
      <c r="X52" s="13"/>
      <c r="Y52" s="13"/>
      <c r="Z52" s="13"/>
      <c r="AA52" s="13"/>
      <c r="AB52" s="13"/>
      <c r="AC52" s="13"/>
      <c r="AD52" s="13"/>
      <c r="AH52" s="17">
        <f t="shared" si="18"/>
        <v>16.96</v>
      </c>
      <c r="AI52" s="18">
        <f t="shared" si="0"/>
        <v>0</v>
      </c>
      <c r="AJ52" s="18">
        <f t="shared" si="1"/>
        <v>16.96</v>
      </c>
      <c r="AK52" s="18">
        <f t="shared" si="2"/>
        <v>0</v>
      </c>
      <c r="AL52" s="18">
        <f t="shared" si="3"/>
        <v>0</v>
      </c>
      <c r="AM52" s="18">
        <f t="shared" si="4"/>
        <v>0</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1:52" x14ac:dyDescent="0.25">
      <c r="A53" s="63">
        <v>23310</v>
      </c>
      <c r="B53" s="16">
        <v>45748</v>
      </c>
      <c r="C53" t="s">
        <v>63</v>
      </c>
      <c r="D53" t="s">
        <v>229</v>
      </c>
      <c r="E53" t="s">
        <v>64</v>
      </c>
      <c r="F53" t="s">
        <v>219</v>
      </c>
      <c r="G53" t="s">
        <v>283</v>
      </c>
      <c r="H53" s="48" t="s">
        <v>284</v>
      </c>
      <c r="I53" t="s">
        <v>83</v>
      </c>
      <c r="J53" s="14">
        <v>110</v>
      </c>
      <c r="K53" s="14" t="s">
        <v>197</v>
      </c>
      <c r="L53" t="s">
        <v>5</v>
      </c>
      <c r="M53" s="14">
        <v>27.5</v>
      </c>
      <c r="N53" s="14">
        <v>27.5</v>
      </c>
      <c r="O53" t="s">
        <v>63</v>
      </c>
      <c r="P53" s="21" t="s">
        <v>228</v>
      </c>
      <c r="Q53" t="s">
        <v>64</v>
      </c>
      <c r="R53" t="s">
        <v>247</v>
      </c>
      <c r="AH53" s="17">
        <f t="shared" si="18"/>
        <v>27.5</v>
      </c>
      <c r="AI53" s="18">
        <f t="shared" si="0"/>
        <v>0</v>
      </c>
      <c r="AJ53" s="18">
        <f t="shared" si="1"/>
        <v>27.5</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1:52" x14ac:dyDescent="0.25">
      <c r="A54" s="63">
        <v>23335</v>
      </c>
      <c r="B54" s="16">
        <v>45748</v>
      </c>
      <c r="C54" t="s">
        <v>63</v>
      </c>
      <c r="D54" t="s">
        <v>219</v>
      </c>
      <c r="E54" t="s">
        <v>64</v>
      </c>
      <c r="F54" t="s">
        <v>285</v>
      </c>
      <c r="G54" t="s">
        <v>205</v>
      </c>
      <c r="H54" s="68" t="s">
        <v>286</v>
      </c>
      <c r="I54" t="s">
        <v>68</v>
      </c>
      <c r="J54" s="14">
        <v>16</v>
      </c>
      <c r="K54" s="14" t="s">
        <v>63</v>
      </c>
      <c r="L54" t="s">
        <v>3</v>
      </c>
      <c r="M54" s="14">
        <v>2.74</v>
      </c>
      <c r="N54" s="14">
        <v>1.76</v>
      </c>
      <c r="AH54" s="17">
        <f t="shared" si="18"/>
        <v>2.74</v>
      </c>
      <c r="AI54" s="18">
        <f t="shared" si="0"/>
        <v>2.74</v>
      </c>
      <c r="AJ54" s="18">
        <f t="shared" si="1"/>
        <v>0</v>
      </c>
      <c r="AK54" s="18">
        <f t="shared" si="2"/>
        <v>0</v>
      </c>
      <c r="AL54" s="18">
        <f t="shared" si="3"/>
        <v>0</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1:52" x14ac:dyDescent="0.25">
      <c r="A55" s="63">
        <v>23354</v>
      </c>
      <c r="B55" s="16">
        <v>45778</v>
      </c>
      <c r="C55" t="s">
        <v>63</v>
      </c>
      <c r="D55" t="s">
        <v>219</v>
      </c>
      <c r="E55" t="s">
        <v>64</v>
      </c>
      <c r="F55" t="s">
        <v>287</v>
      </c>
      <c r="G55" t="s">
        <v>208</v>
      </c>
      <c r="H55" s="68" t="s">
        <v>288</v>
      </c>
      <c r="I55" t="s">
        <v>68</v>
      </c>
      <c r="J55" s="14">
        <v>5</v>
      </c>
      <c r="K55" s="14" t="s">
        <v>197</v>
      </c>
      <c r="L55" t="s">
        <v>5</v>
      </c>
      <c r="M55" s="14">
        <v>0.625</v>
      </c>
      <c r="N55" s="14">
        <v>0.625</v>
      </c>
      <c r="AH55" s="17">
        <f t="shared" si="18"/>
        <v>0.625</v>
      </c>
      <c r="AI55" s="18">
        <f t="shared" si="0"/>
        <v>0.625</v>
      </c>
      <c r="AJ55" s="18">
        <f t="shared" si="1"/>
        <v>0</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1:52" x14ac:dyDescent="0.25">
      <c r="A56" s="48"/>
      <c r="H56" s="48"/>
      <c r="AH56" s="17">
        <f t="shared" si="18"/>
        <v>0</v>
      </c>
      <c r="AI56" s="18">
        <f t="shared" si="0"/>
        <v>0</v>
      </c>
      <c r="AJ56" s="18">
        <f t="shared" si="1"/>
        <v>0</v>
      </c>
      <c r="AK56" s="18">
        <f t="shared" si="2"/>
        <v>0</v>
      </c>
      <c r="AL56" s="18">
        <f t="shared" si="3"/>
        <v>0</v>
      </c>
      <c r="AM56" s="18">
        <f t="shared" si="4"/>
        <v>0</v>
      </c>
      <c r="AN56" s="18">
        <f t="shared" si="5"/>
        <v>0</v>
      </c>
      <c r="AO56" s="18">
        <f t="shared" si="6"/>
        <v>0</v>
      </c>
      <c r="AP56" s="18">
        <f t="shared" si="7"/>
        <v>0</v>
      </c>
      <c r="AQ56" s="18">
        <f t="shared" si="8"/>
        <v>0</v>
      </c>
      <c r="AR56" s="18">
        <f t="shared" si="9"/>
        <v>0</v>
      </c>
      <c r="AS56" s="18">
        <f t="shared" si="10"/>
        <v>0</v>
      </c>
      <c r="AT56" s="18">
        <f t="shared" si="11"/>
        <v>0</v>
      </c>
      <c r="AU56" s="18">
        <f t="shared" si="12"/>
        <v>0</v>
      </c>
      <c r="AV56" s="18">
        <f t="shared" si="13"/>
        <v>0</v>
      </c>
      <c r="AW56" s="18">
        <f t="shared" si="14"/>
        <v>0</v>
      </c>
      <c r="AX56" s="18">
        <f t="shared" si="15"/>
        <v>0</v>
      </c>
      <c r="AY56" s="18">
        <f t="shared" si="16"/>
        <v>0</v>
      </c>
      <c r="AZ56" s="18">
        <f t="shared" si="17"/>
        <v>0</v>
      </c>
    </row>
    <row r="57" spans="1:52" x14ac:dyDescent="0.25">
      <c r="A57" s="48"/>
      <c r="H57" s="48"/>
      <c r="AH57" s="17">
        <f t="shared" si="18"/>
        <v>0</v>
      </c>
      <c r="AI57" s="18">
        <f t="shared" si="0"/>
        <v>0</v>
      </c>
      <c r="AJ57" s="18">
        <f t="shared" si="1"/>
        <v>0</v>
      </c>
      <c r="AK57" s="18">
        <f t="shared" si="2"/>
        <v>0</v>
      </c>
      <c r="AL57" s="18">
        <f t="shared" si="3"/>
        <v>0</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1:52" x14ac:dyDescent="0.25">
      <c r="A58" s="48"/>
      <c r="H58" s="48"/>
      <c r="AH58" s="17">
        <f t="shared" si="18"/>
        <v>0</v>
      </c>
      <c r="AI58" s="18">
        <f t="shared" si="0"/>
        <v>0</v>
      </c>
      <c r="AJ58" s="18">
        <f t="shared" si="1"/>
        <v>0</v>
      </c>
      <c r="AK58" s="18">
        <f t="shared" si="2"/>
        <v>0</v>
      </c>
      <c r="AL58" s="18">
        <f t="shared" si="3"/>
        <v>0</v>
      </c>
      <c r="AM58" s="18">
        <f t="shared" si="4"/>
        <v>0</v>
      </c>
      <c r="AN58" s="18">
        <f t="shared" si="5"/>
        <v>0</v>
      </c>
      <c r="AO58" s="18">
        <f t="shared" si="6"/>
        <v>0</v>
      </c>
      <c r="AP58" s="18">
        <f t="shared" si="7"/>
        <v>0</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1:52" x14ac:dyDescent="0.25">
      <c r="A59" s="48"/>
      <c r="H59" s="48"/>
      <c r="AH59" s="17">
        <f t="shared" si="18"/>
        <v>0</v>
      </c>
      <c r="AI59" s="18">
        <f t="shared" si="0"/>
        <v>0</v>
      </c>
      <c r="AJ59" s="18">
        <f t="shared" si="1"/>
        <v>0</v>
      </c>
      <c r="AK59" s="18">
        <f t="shared" si="2"/>
        <v>0</v>
      </c>
      <c r="AL59" s="18">
        <f t="shared" si="3"/>
        <v>0</v>
      </c>
      <c r="AM59" s="18">
        <f t="shared" si="4"/>
        <v>0</v>
      </c>
      <c r="AN59" s="18">
        <f t="shared" si="5"/>
        <v>0</v>
      </c>
      <c r="AO59" s="18">
        <f t="shared" si="6"/>
        <v>0</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1:52" x14ac:dyDescent="0.25">
      <c r="A60" s="48"/>
      <c r="H60" s="48"/>
      <c r="AH60" s="17">
        <f t="shared" si="18"/>
        <v>0</v>
      </c>
      <c r="AI60" s="18">
        <f t="shared" si="0"/>
        <v>0</v>
      </c>
      <c r="AJ60" s="18">
        <f t="shared" si="1"/>
        <v>0</v>
      </c>
      <c r="AK60" s="18">
        <f t="shared" si="2"/>
        <v>0</v>
      </c>
      <c r="AL60" s="18">
        <f t="shared" si="3"/>
        <v>0</v>
      </c>
      <c r="AM60" s="18">
        <f t="shared" si="4"/>
        <v>0</v>
      </c>
      <c r="AN60" s="18">
        <f t="shared" si="5"/>
        <v>0</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1:52" x14ac:dyDescent="0.25">
      <c r="A61" s="48"/>
      <c r="H61" s="48"/>
      <c r="AH61" s="17">
        <f t="shared" si="18"/>
        <v>0</v>
      </c>
      <c r="AI61" s="18">
        <f t="shared" si="0"/>
        <v>0</v>
      </c>
      <c r="AJ61" s="18">
        <f t="shared" si="1"/>
        <v>0</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1:52" x14ac:dyDescent="0.25">
      <c r="B62" s="15"/>
      <c r="AH62" s="17">
        <f t="shared" si="18"/>
        <v>0</v>
      </c>
      <c r="AI62" s="18">
        <f t="shared" si="0"/>
        <v>0</v>
      </c>
      <c r="AJ62" s="18">
        <f t="shared" si="1"/>
        <v>0</v>
      </c>
      <c r="AK62" s="18">
        <f t="shared" si="2"/>
        <v>0</v>
      </c>
      <c r="AL62" s="18">
        <f t="shared" si="3"/>
        <v>0</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1:52" x14ac:dyDescent="0.25">
      <c r="B63" s="15"/>
      <c r="AH63" s="17">
        <f t="shared" si="18"/>
        <v>0</v>
      </c>
      <c r="AI63" s="18">
        <f t="shared" si="0"/>
        <v>0</v>
      </c>
      <c r="AJ63" s="18">
        <f t="shared" si="1"/>
        <v>0</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1:52" x14ac:dyDescent="0.25">
      <c r="B64" s="15"/>
      <c r="AH64" s="17">
        <f t="shared" si="18"/>
        <v>0</v>
      </c>
      <c r="AI64" s="18">
        <f t="shared" si="0"/>
        <v>0</v>
      </c>
      <c r="AJ64" s="18">
        <f t="shared" si="1"/>
        <v>0</v>
      </c>
      <c r="AK64" s="18">
        <f t="shared" si="2"/>
        <v>0</v>
      </c>
      <c r="AL64" s="18">
        <f t="shared" si="3"/>
        <v>0</v>
      </c>
      <c r="AM64" s="18">
        <f t="shared" si="4"/>
        <v>0</v>
      </c>
      <c r="AN64" s="18">
        <f t="shared" si="5"/>
        <v>0</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2:52" x14ac:dyDescent="0.25">
      <c r="B65" s="15"/>
      <c r="AH65" s="17">
        <f t="shared" si="18"/>
        <v>0</v>
      </c>
      <c r="AI65" s="18">
        <f t="shared" si="0"/>
        <v>0</v>
      </c>
      <c r="AJ65" s="18">
        <f t="shared" si="1"/>
        <v>0</v>
      </c>
      <c r="AK65" s="18">
        <f t="shared" si="2"/>
        <v>0</v>
      </c>
      <c r="AL65" s="18">
        <f t="shared" si="3"/>
        <v>0</v>
      </c>
      <c r="AM65" s="18">
        <f t="shared" si="4"/>
        <v>0</v>
      </c>
      <c r="AN65" s="18">
        <f t="shared" si="5"/>
        <v>0</v>
      </c>
      <c r="AO65" s="18">
        <f t="shared" si="6"/>
        <v>0</v>
      </c>
      <c r="AP65" s="18">
        <f t="shared" si="7"/>
        <v>0</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row>
    <row r="66" spans="2:52" x14ac:dyDescent="0.25">
      <c r="B66" s="15"/>
      <c r="AH66" s="17">
        <f t="shared" si="18"/>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B2:AD1500">
    <sortCondition ref="B2:B1500"/>
  </sortState>
  <conditionalFormatting sqref="A56:AD61">
    <cfRule type="containsText" dxfId="14" priority="33" operator="containsText" text=", USA">
      <formula>NOT(ISERROR(SEARCH(", USA",A56)))</formula>
    </cfRule>
    <cfRule type="containsText" dxfId="13" priority="34" operator="containsText" text=", CSA">
      <formula>NOT(ISERROR(SEARCH(", CSA",A56)))</formula>
    </cfRule>
  </conditionalFormatting>
  <conditionalFormatting sqref="B2:G51">
    <cfRule type="containsText" dxfId="12" priority="31" operator="containsText" text=", USA">
      <formula>NOT(ISERROR(SEARCH(", USA",B2)))</formula>
    </cfRule>
    <cfRule type="containsText" dxfId="11" priority="32" operator="containsText" text=", CSA">
      <formula>NOT(ISERROR(SEARCH(", CSA",B2)))</formula>
    </cfRule>
  </conditionalFormatting>
  <conditionalFormatting sqref="B53:G55">
    <cfRule type="containsText" dxfId="10" priority="5" operator="containsText" text=", USA">
      <formula>NOT(ISERROR(SEARCH(", USA",B53)))</formula>
    </cfRule>
    <cfRule type="containsText" dxfId="9" priority="6" operator="containsText" text=", CSA">
      <formula>NOT(ISERROR(SEARCH(", CSA",B53)))</formula>
    </cfRule>
  </conditionalFormatting>
  <conditionalFormatting sqref="C52:H52">
    <cfRule type="containsText" dxfId="8" priority="21" operator="containsText" text=", USA">
      <formula>NOT(ISERROR(SEARCH(", USA",C52)))</formula>
    </cfRule>
    <cfRule type="containsText" dxfId="7" priority="22" operator="containsText" text=", CSA">
      <formula>NOT(ISERROR(SEARCH(", CSA",C52)))</formula>
    </cfRule>
  </conditionalFormatting>
  <conditionalFormatting sqref="H3:H5 H7 H9:H13 H25 H27 H29:H31 H33 H35:H36 H38:H40 H43:H45 H47 H49">
    <cfRule type="containsText" dxfId="6" priority="27" operator="containsText" text=", USA">
      <formula>NOT(ISERROR(SEARCH(", USA",H3)))</formula>
    </cfRule>
    <cfRule type="containsText" dxfId="5" priority="28" operator="containsText" text=", CSA">
      <formula>NOT(ISERROR(SEARCH(", CSA",H3)))</formula>
    </cfRule>
  </conditionalFormatting>
  <conditionalFormatting sqref="H55">
    <cfRule type="containsText" dxfId="4" priority="1" operator="containsText" text=", USA">
      <formula>NOT(ISERROR(SEARCH(", USA",H55)))</formula>
    </cfRule>
    <cfRule type="containsText" dxfId="3" priority="2" operator="containsText" text=", CSA">
      <formula>NOT(ISERROR(SEARCH(", CSA",H55)))</formula>
    </cfRule>
  </conditionalFormatting>
  <conditionalFormatting sqref="I2:AD55">
    <cfRule type="containsText" dxfId="2" priority="3" operator="containsText" text=", USA">
      <formula>NOT(ISERROR(SEARCH(", USA",I2)))</formula>
    </cfRule>
    <cfRule type="containsText" dxfId="1" priority="4" operator="containsText" text=", CSA">
      <formula>NOT(ISERROR(SEARCH(", CSA",I2)))</formula>
    </cfRule>
  </conditionalFormatting>
  <conditionalFormatting sqref="AI2:AZ1048576">
    <cfRule type="cellIs" dxfId="0" priority="37"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102" t="s">
        <v>0</v>
      </c>
      <c r="E3" s="102"/>
      <c r="F3" s="1"/>
    </row>
    <row r="4" spans="4:8" s="3" customFormat="1" ht="30" customHeight="1" x14ac:dyDescent="0.25">
      <c r="D4" s="6">
        <v>16</v>
      </c>
      <c r="E4" s="7" t="s">
        <v>1</v>
      </c>
    </row>
    <row r="5" spans="4:8" s="3" customFormat="1" ht="30" customHeight="1" x14ac:dyDescent="0.25">
      <c r="D5" s="103" t="s">
        <v>2</v>
      </c>
      <c r="E5" s="103"/>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4" t="s">
        <v>8</v>
      </c>
      <c r="E11" s="104"/>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Mitchell Johnson</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2025-09-28T03:48:11Z</dcterms:modified>
</cp:coreProperties>
</file>